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F:\INŽENIRING\1 Oskrba s pitno vodo\0100 OPV Projekti\2022 - 16 - VS Šempeter\09 - VS Šempeter - S234 - gradnja\02 - gradnja - JN\popisi del, projektantski predračuni\"/>
    </mc:Choice>
  </mc:AlternateContent>
  <xr:revisionPtr revIDLastSave="0" documentId="13_ncr:1_{F4CE7B99-6100-4E89-8B2A-0EA473DC6EDD}" xr6:coauthVersionLast="47" xr6:coauthVersionMax="47" xr10:uidLastSave="{00000000-0000-0000-0000-000000000000}"/>
  <bookViews>
    <workbookView xWindow="-120" yWindow="-120" windowWidth="38640" windowHeight="21120" tabRatio="946" xr2:uid="{14DDA2F8-6AD8-422E-8777-B3112A342EAC}"/>
  </bookViews>
  <sheets>
    <sheet name="Rekapitulacija" sheetId="70" r:id="rId1"/>
    <sheet name="Pripravljalna dela" sheetId="43" r:id="rId2"/>
    <sheet name="VOD 1" sheetId="68" r:id="rId3"/>
    <sheet name="VOD 2" sheetId="69" r:id="rId4"/>
    <sheet name="Zaključna dela" sheetId="71" r:id="rId5"/>
  </sheets>
  <definedNames>
    <definedName name="_xlnm.Print_Area" localSheetId="1">'Pripravljalna dela'!$A$1:$F$20</definedName>
    <definedName name="_xlnm.Print_Area" localSheetId="0">Rekapitulacija!$A$1:$D$50</definedName>
    <definedName name="_xlnm.Print_Area" localSheetId="2">'VOD 1'!$A$1:$F$362</definedName>
    <definedName name="_xlnm.Print_Area" localSheetId="3">'VOD 2'!$A$1:$F$177</definedName>
    <definedName name="_xlnm.Print_Area" localSheetId="4">'Zaključna dela'!$A$1:$F$30</definedName>
    <definedName name="_xlnm.Print_Titles" localSheetId="1">'Pripravljalna dela'!$1:$1</definedName>
    <definedName name="_xlnm.Print_Titles" localSheetId="2">'VOD 1'!$1:$1</definedName>
    <definedName name="_xlnm.Print_Titles" localSheetId="3">'VOD 2'!$1:$1</definedName>
  </definedNames>
  <calcPr calcId="191029"/>
</workbook>
</file>

<file path=xl/calcChain.xml><?xml version="1.0" encoding="utf-8"?>
<calcChain xmlns="http://schemas.openxmlformats.org/spreadsheetml/2006/main">
  <c r="F9" i="71" l="1"/>
  <c r="F7" i="71"/>
  <c r="F11" i="71"/>
  <c r="F13" i="71"/>
  <c r="F15" i="71"/>
  <c r="F17" i="71"/>
  <c r="F19" i="71"/>
  <c r="F22" i="71"/>
  <c r="F24" i="71"/>
  <c r="F28" i="71"/>
  <c r="F5" i="71"/>
  <c r="F157" i="69"/>
  <c r="F162" i="69"/>
  <c r="F165" i="69"/>
  <c r="F171" i="69"/>
  <c r="F153" i="69"/>
  <c r="F117" i="69"/>
  <c r="F124" i="69"/>
  <c r="F126" i="69"/>
  <c r="F128" i="69"/>
  <c r="F130" i="69"/>
  <c r="F132" i="69"/>
  <c r="F134" i="69"/>
  <c r="F137" i="69"/>
  <c r="F140" i="69"/>
  <c r="F143" i="69"/>
  <c r="F114" i="69"/>
  <c r="F51" i="69"/>
  <c r="F52" i="69"/>
  <c r="F53" i="69"/>
  <c r="F61" i="69"/>
  <c r="F62" i="69"/>
  <c r="F63" i="69"/>
  <c r="F68" i="69"/>
  <c r="F73" i="69"/>
  <c r="F77" i="69"/>
  <c r="F87" i="69"/>
  <c r="F91" i="69"/>
  <c r="F96" i="69"/>
  <c r="F99" i="69"/>
  <c r="F102" i="69"/>
  <c r="F106" i="69"/>
  <c r="F43" i="69"/>
  <c r="F11" i="69"/>
  <c r="F15" i="69"/>
  <c r="F17" i="69"/>
  <c r="F19" i="69"/>
  <c r="F23" i="69"/>
  <c r="F25" i="69"/>
  <c r="F29" i="69"/>
  <c r="F34" i="69"/>
  <c r="F8" i="69"/>
  <c r="F311" i="68"/>
  <c r="F316" i="68"/>
  <c r="F319" i="68"/>
  <c r="F325" i="68"/>
  <c r="F329" i="68"/>
  <c r="F334" i="68"/>
  <c r="F337" i="68"/>
  <c r="F343" i="68"/>
  <c r="F346" i="68"/>
  <c r="F349" i="68"/>
  <c r="F353" i="68"/>
  <c r="F355" i="68"/>
  <c r="F358" i="68"/>
  <c r="F307" i="68"/>
  <c r="F297" i="68"/>
  <c r="F294" i="68"/>
  <c r="F291" i="68"/>
  <c r="F287" i="68"/>
  <c r="F284" i="68"/>
  <c r="F279" i="68"/>
  <c r="F275" i="68"/>
  <c r="F272" i="68"/>
  <c r="F270" i="68"/>
  <c r="F268" i="68"/>
  <c r="F264" i="68"/>
  <c r="F262" i="68"/>
  <c r="F259" i="68"/>
  <c r="F257" i="68"/>
  <c r="F255" i="68"/>
  <c r="F253" i="68"/>
  <c r="F251" i="68"/>
  <c r="F249" i="68"/>
  <c r="F247" i="68"/>
  <c r="F245" i="68"/>
  <c r="F235" i="68"/>
  <c r="F233" i="68"/>
  <c r="F232" i="68"/>
  <c r="F231" i="68"/>
  <c r="F228" i="68"/>
  <c r="F226" i="68"/>
  <c r="F224" i="68"/>
  <c r="F222" i="68"/>
  <c r="F220" i="68"/>
  <c r="F218" i="68"/>
  <c r="F216" i="68"/>
  <c r="F214" i="68"/>
  <c r="F212" i="68"/>
  <c r="F209" i="68"/>
  <c r="F206" i="68"/>
  <c r="F203" i="68"/>
  <c r="F200" i="68"/>
  <c r="F198" i="68"/>
  <c r="F196" i="68"/>
  <c r="F194" i="68"/>
  <c r="F192" i="68"/>
  <c r="F190" i="68"/>
  <c r="F188" i="68"/>
  <c r="F186" i="68"/>
  <c r="F184" i="68"/>
  <c r="F182" i="68"/>
  <c r="F180" i="68"/>
  <c r="F178" i="68"/>
  <c r="F176" i="68"/>
  <c r="F174" i="68"/>
  <c r="F172" i="68"/>
  <c r="F170" i="68"/>
  <c r="F168" i="68"/>
  <c r="F166" i="68"/>
  <c r="F164" i="68"/>
  <c r="F162" i="68"/>
  <c r="F160" i="68"/>
  <c r="F158" i="68"/>
  <c r="F156" i="68"/>
  <c r="F154" i="68"/>
  <c r="F152" i="68"/>
  <c r="F150" i="68"/>
  <c r="F148" i="68"/>
  <c r="F146" i="68"/>
  <c r="F144" i="68"/>
  <c r="F142" i="68"/>
  <c r="F135" i="68"/>
  <c r="F132" i="68"/>
  <c r="F74" i="68"/>
  <c r="F75" i="68"/>
  <c r="F76" i="68"/>
  <c r="F84" i="68"/>
  <c r="F85" i="68"/>
  <c r="F86" i="68"/>
  <c r="F91" i="68"/>
  <c r="F95" i="68"/>
  <c r="F105" i="68"/>
  <c r="F109" i="68"/>
  <c r="F114" i="68"/>
  <c r="F117" i="68"/>
  <c r="F120" i="68"/>
  <c r="F124" i="68"/>
  <c r="F66" i="68"/>
  <c r="F11" i="68"/>
  <c r="F16" i="68"/>
  <c r="F20" i="68"/>
  <c r="F24" i="68"/>
  <c r="F26" i="68"/>
  <c r="F28" i="68"/>
  <c r="F32" i="68"/>
  <c r="F36" i="68"/>
  <c r="F38" i="68"/>
  <c r="F42" i="68"/>
  <c r="F46" i="68"/>
  <c r="F50" i="68"/>
  <c r="F52" i="68"/>
  <c r="F57" i="68"/>
  <c r="F8" i="68"/>
  <c r="F7" i="43"/>
  <c r="F11" i="43"/>
  <c r="F15" i="43"/>
  <c r="F17" i="43"/>
  <c r="F5" i="43"/>
  <c r="D22" i="71"/>
  <c r="D24" i="71"/>
  <c r="F173" i="69" l="1"/>
  <c r="F30" i="71"/>
  <c r="D26" i="70" s="1"/>
  <c r="D231" i="68" l="1"/>
  <c r="D91" i="68"/>
  <c r="D334" i="68"/>
  <c r="D329" i="68"/>
  <c r="D325" i="68"/>
  <c r="D307" i="68"/>
  <c r="D311" i="68"/>
  <c r="D316" i="68"/>
  <c r="D135" i="68"/>
  <c r="D132" i="68"/>
  <c r="D124" i="68"/>
  <c r="D117" i="68"/>
  <c r="D105" i="68"/>
  <c r="D32" i="68"/>
  <c r="D95" i="68"/>
  <c r="D66" i="68"/>
  <c r="D120" i="68" s="1"/>
  <c r="D26" i="68"/>
  <c r="F19" i="43"/>
  <c r="D20" i="70" s="1"/>
  <c r="F36" i="69" l="1"/>
  <c r="F145" i="69"/>
  <c r="F108" i="69"/>
  <c r="F59" i="68"/>
  <c r="F360" i="68"/>
  <c r="F299" i="68"/>
  <c r="F126" i="68" l="1"/>
  <c r="F362" i="68" s="1"/>
  <c r="D22" i="70" s="1"/>
  <c r="F177" i="69"/>
  <c r="D24" i="70" s="1"/>
  <c r="D28" i="70" l="1"/>
  <c r="D30" i="70" s="1"/>
  <c r="D32" i="70" s="1"/>
  <c r="D34" i="70" l="1"/>
</calcChain>
</file>

<file path=xl/sharedStrings.xml><?xml version="1.0" encoding="utf-8"?>
<sst xmlns="http://schemas.openxmlformats.org/spreadsheetml/2006/main" count="614" uniqueCount="290">
  <si>
    <t>kd</t>
  </si>
  <si>
    <t>m'</t>
  </si>
  <si>
    <t>m2</t>
  </si>
  <si>
    <t>m3</t>
  </si>
  <si>
    <t>Nalaganje in odvoz odvečnega</t>
  </si>
  <si>
    <t>Izdelava meritev zbitosti zasipa</t>
  </si>
  <si>
    <t xml:space="preserve">z izdelavo končnega poročila </t>
  </si>
  <si>
    <t>s strani pooblaščene organizacije</t>
  </si>
  <si>
    <t>kpl</t>
  </si>
  <si>
    <t>3 x PID v mapi</t>
  </si>
  <si>
    <t xml:space="preserve">Nabava in vgraditev tampona TP </t>
  </si>
  <si>
    <t>vključno stroški deponiranja</t>
  </si>
  <si>
    <t>komunalnih vodov - obračun po</t>
  </si>
  <si>
    <t>Ročni izkopi komunalnih vodov</t>
  </si>
  <si>
    <t>Črpanje talne vode</t>
  </si>
  <si>
    <t>ur</t>
  </si>
  <si>
    <t>Geomehanski nadzor</t>
  </si>
  <si>
    <t>eur</t>
  </si>
  <si>
    <t>I.</t>
  </si>
  <si>
    <t xml:space="preserve">Nabava in vgraditev zaščitnih cevi </t>
  </si>
  <si>
    <t>alkaten d110 (TT,elektro kabli)</t>
  </si>
  <si>
    <t>Izdelava elaborata in pridobivanje dovoljenj za zaporo ceste, ureditev prometnega režima v času gradnje,  postavitev ter vzdrževanje cestno prometne signalizacije z obveščanjem uporabnikov ceste v skladu z upravljalcem ceste ter odstranitev prometne signalizacije po končani gradnji z vzpostavitvijo prvotnega stanja. Zavarovanje gradbišča s predpisano signalizacijo kot so letve, opozorilne vrvice, znaki, svetlobna telesa med gradnjo...</t>
  </si>
  <si>
    <t>z zavarovanjem zakoličene osi</t>
  </si>
  <si>
    <t xml:space="preserve">Rušenje AB konstrukcij z nalaganjem </t>
  </si>
  <si>
    <t>in odvozom na odlagališče gradbenih</t>
  </si>
  <si>
    <t>odpadkov vključno stroški deponiranja</t>
  </si>
  <si>
    <t>predviden za zasip</t>
  </si>
  <si>
    <t xml:space="preserve">A/ Preddela skupaj </t>
  </si>
  <si>
    <t>A/ Preddela</t>
  </si>
  <si>
    <t>B/ Zemeljska dela</t>
  </si>
  <si>
    <t xml:space="preserve">Ročna izravnava ter utrjevanje dna </t>
  </si>
  <si>
    <t>jarka s točnostjo +/- 3 cm po celotni</t>
  </si>
  <si>
    <t>širini jarka v predvidenem nagibu</t>
  </si>
  <si>
    <t xml:space="preserve">izločevanjem kamenja nad fi 10 cm </t>
  </si>
  <si>
    <t xml:space="preserve">Valjanje in planiranje planuma spodnjega </t>
  </si>
  <si>
    <t>Obeležba in nadzor pri prečkanju</t>
  </si>
  <si>
    <t xml:space="preserve">B/ Zemeljska dela skupaj </t>
  </si>
  <si>
    <t>D/ Ostala dela</t>
  </si>
  <si>
    <t xml:space="preserve">Ostala dela skupaj </t>
  </si>
  <si>
    <t>Projektantski nadzor</t>
  </si>
  <si>
    <t>Čiščenje gradbišča po končani</t>
  </si>
  <si>
    <t>gradnji</t>
  </si>
  <si>
    <t>Zaključna dela</t>
  </si>
  <si>
    <t xml:space="preserve">Zaključna dela skupaj </t>
  </si>
  <si>
    <t>Postavitev gradbenih profilov na</t>
  </si>
  <si>
    <t>20 m'</t>
  </si>
  <si>
    <t>I. Pripravljlalna dela</t>
  </si>
  <si>
    <t>Pripravljalna dela</t>
  </si>
  <si>
    <t>C/ Montažna dela</t>
  </si>
  <si>
    <t xml:space="preserve">Nabava in vgraditev betona C16/20 </t>
  </si>
  <si>
    <t>za obbetoniranje lokov in odcepov</t>
  </si>
  <si>
    <t>Kompletna nabava in montaža</t>
  </si>
  <si>
    <t>in drobnim materialom</t>
  </si>
  <si>
    <t>Nabava in vgraditev vodovodnih cevi</t>
  </si>
  <si>
    <t>s potrebnim spojnim materialom</t>
  </si>
  <si>
    <t>Dobava in vgraditev drogov</t>
  </si>
  <si>
    <t>Dobava in vgraditev opozorilnega</t>
  </si>
  <si>
    <t xml:space="preserve">C/ Montažna dela skupaj </t>
  </si>
  <si>
    <t>traka - voda</t>
  </si>
  <si>
    <t>s tablicami, vključno temelj C16/20</t>
  </si>
  <si>
    <t>z obbetoniranjem C12/15 l=3.00 m</t>
  </si>
  <si>
    <t>z deponiranjem ob trasi</t>
  </si>
  <si>
    <t xml:space="preserve">Humusiranje travnih površin s poprej </t>
  </si>
  <si>
    <t xml:space="preserve">odstranjenim humusom </t>
  </si>
  <si>
    <t xml:space="preserve">Planiranje zelenih površin, grabljenje </t>
  </si>
  <si>
    <t>in gnojenje</t>
  </si>
  <si>
    <t>Priprava in ogranizacija gradbišča z gradbiščno tablo vključno z vsemi potrebnimi deli na celotni trasi predvidenega vodovoda  in obratovalnimi stroški gradbišča. V tej postavki je potrebno zajeti tudi stroške začasnih dovoznih poti ter vzpostavitev v prvotno stanje. Izvajalec si mora ogledati predvideno traso vodovoda in v to postavko vključiti vsa potrebna dela pri organizaciji, pripravi, zavarovanju in čiščenju gradbišča.</t>
  </si>
  <si>
    <t xml:space="preserve">min PN 16 z vsemi potrebnimi tesnili </t>
  </si>
  <si>
    <t>ustroja ceste Ev2≥ 30 MPa</t>
  </si>
  <si>
    <t xml:space="preserve">fazonov, zasunov na cevovodu </t>
  </si>
  <si>
    <t>Izvedba začasnih prevezav s strani</t>
  </si>
  <si>
    <t>in deli - obračun po dejanskih stroških</t>
  </si>
  <si>
    <t>E/ Razna nepredvidena dela</t>
  </si>
  <si>
    <t>Nabava in vgraditev zmrzlinsko odpornega</t>
  </si>
  <si>
    <t>Posip bankin po asfaltiranju</t>
  </si>
  <si>
    <t>ter uvaljanje š=0,50</t>
  </si>
  <si>
    <t xml:space="preserve">robov z  bit. emulzijo v času izvajanja </t>
  </si>
  <si>
    <t>asfalterskih del</t>
  </si>
  <si>
    <t>Strojni izkop humusa v debelini do 20 cm</t>
  </si>
  <si>
    <t>kamenja, sejanje s travnim semenom</t>
  </si>
  <si>
    <t>Asfaltiranje cestišča v sestavi:</t>
  </si>
  <si>
    <t>vertikalni z razpiranjem in</t>
  </si>
  <si>
    <t>nalaganjem na vozilo ter odvozom</t>
  </si>
  <si>
    <t xml:space="preserve">Nabava, montaža in demontaža </t>
  </si>
  <si>
    <t>dvostranskega vertikalnega opaža</t>
  </si>
  <si>
    <t>po tehnologiji izvajalca</t>
  </si>
  <si>
    <t xml:space="preserve">oz. po navodilih nadzora, s </t>
  </si>
  <si>
    <t xml:space="preserve">(90% strojno, 10 % ročno) </t>
  </si>
  <si>
    <t>6 cm AC 16 base B50/70 A4</t>
  </si>
  <si>
    <t>PEHD PE 100 SDR 11 PN16</t>
  </si>
  <si>
    <t xml:space="preserve">Eventualne prestavitve komunalnih </t>
  </si>
  <si>
    <t>vodov - obračun po dej. stroških</t>
  </si>
  <si>
    <t xml:space="preserve">Nabava in vgraditev peščene </t>
  </si>
  <si>
    <t>posteljice DN/10 +10 cm z obsipom</t>
  </si>
  <si>
    <t>II. Vodovod - VOD 1</t>
  </si>
  <si>
    <t>GARNITURO IN CESTNO KAPO</t>
  </si>
  <si>
    <t>DN 800 (h=1.60 m+1.0m -perf.del)</t>
  </si>
  <si>
    <t xml:space="preserve">Čiščenje grmičevja in ruvanje panjev </t>
  </si>
  <si>
    <t xml:space="preserve">materiala na stalno deponijo, </t>
  </si>
  <si>
    <t xml:space="preserve">II. Vodovod VOD 1 skupaj </t>
  </si>
  <si>
    <t>32 v deb. 20 cm z uvaljanjem</t>
  </si>
  <si>
    <t>Javne asfaltne poti</t>
  </si>
  <si>
    <t>Ev2≥ 100 Mpa - asfaltna cesta</t>
  </si>
  <si>
    <t>Prečkanja komunalnih vodov:</t>
  </si>
  <si>
    <t>Posek drevja s spravilom ter</t>
  </si>
  <si>
    <t xml:space="preserve">Zasek asfalta deb. do 10 cm ter premaz </t>
  </si>
  <si>
    <t>Ostalo</t>
  </si>
  <si>
    <t>Izdelava priključkov cevi na AB jašek</t>
  </si>
  <si>
    <t>deli in materialom</t>
  </si>
  <si>
    <t>s kronskim vrtanjem, vključno tesnilo</t>
  </si>
  <si>
    <t>ter uvaljanje š=0,75</t>
  </si>
  <si>
    <t>KOLESOM</t>
  </si>
  <si>
    <t>PROJEKTANTSKI POPIS DEL</t>
  </si>
  <si>
    <t>Vodovod - VOD 1</t>
  </si>
  <si>
    <t>NL DN 150 spoj Tyton C40</t>
  </si>
  <si>
    <t>Nabava in vgraditev vodovodnih cevi: Duktilna cev iz nodularne litine po standardu EN545 /ISO 2531;zunaj vroče cinkana 200g/m2 in zaščitena s polyuretanom ali zaščitena z 400 g/m2 zlitine ZN+AL (razmerje 85-15% in modrim epoksijem, z notranjo cementno oblogo, s tesnilom TYTON SIT, klasa K9 ali enakovrednim. 100 % kalibrirane cevi</t>
  </si>
  <si>
    <t>NL DN 250 spoj Tyton C40</t>
  </si>
  <si>
    <t>NL DN 200 spoj Tyton C40</t>
  </si>
  <si>
    <t>Zakoličba osi trase vodovoda</t>
  </si>
  <si>
    <t>Izkop in odvoz tampona do deb.</t>
  </si>
  <si>
    <t>dejanskih stroških ocena: eur 250,00</t>
  </si>
  <si>
    <t>upravljalca z vsem potrebnim materialom</t>
  </si>
  <si>
    <t>ocena 350.00 eur</t>
  </si>
  <si>
    <t>komprimacijo v plasteh 30 cm do predpisane</t>
  </si>
  <si>
    <t>zbitosti 95% asfaltne površine</t>
  </si>
  <si>
    <t>92% zelene površine (po SPP)</t>
  </si>
  <si>
    <t>Upoštevati nakladanje in dovoz iz deponije</t>
  </si>
  <si>
    <t>(material predhodno potrdi nadzorni geomehanik)</t>
  </si>
  <si>
    <t>15 cm nad temenom cevi (O-8 mm)</t>
  </si>
  <si>
    <t>Izdelava vodene vrtine pod strugo potoka za uvlačenje oplaščene cevi PEHD PE100 d315. Vključno nabava in vgraditev oplaščenih vodovodnih cevi kot npr. SLM 2.0 PEHD PE100 d315x28.6 SDR11, s postopkom horizontalnega vrtanja z izdelavo vhodne in izhodne jame in vzpostavitvijo obstoječega stanja, zemljina III. ktg 20%, IV. ktg 60%, V. ktg 20%. Upoštevati vsa dela in material.</t>
  </si>
  <si>
    <t>dA 90 x 8.2</t>
  </si>
  <si>
    <t>za cev PE d90</t>
  </si>
  <si>
    <t>Lokalna cesta:</t>
  </si>
  <si>
    <t xml:space="preserve">kamnitega materiala v debeilini 40 cm </t>
  </si>
  <si>
    <t>d=&lt; 100 mm z uvaljanjem - vozišče</t>
  </si>
  <si>
    <t xml:space="preserve">kamnitega materiala v debelini 40 cm </t>
  </si>
  <si>
    <t>0/32 mm v deb. 20 cm z uvaljanjem</t>
  </si>
  <si>
    <t>4 cm  AC11 surf B50/70 A4</t>
  </si>
  <si>
    <t>8 cm AC 22 base B50/70 A3</t>
  </si>
  <si>
    <t>4 cm  AC 11 surf B50/70 A3</t>
  </si>
  <si>
    <t>PVC DN 400 SN8, L=3.00 m</t>
  </si>
  <si>
    <t>Izdelava projekta PID in NOV</t>
  </si>
  <si>
    <t>Vodovod - VOD 2</t>
  </si>
  <si>
    <t>Demontaža in ponovna montaža</t>
  </si>
  <si>
    <t>ograje iz alu pletiva z vsemi potrebnimi</t>
  </si>
  <si>
    <t>Odstranitev betonskih tlakovcev z nalaganjem</t>
  </si>
  <si>
    <t>in odvozom na gradbiščno deponijo za</t>
  </si>
  <si>
    <t>kasnejšo ponovno vgradnjo</t>
  </si>
  <si>
    <t>Odstranitev žive meje, vključno z odvozom na komunalno deponijo ter vsemi stroški</t>
  </si>
  <si>
    <t>Demontaža cevi, fazonskih kosov ter zasunov na mestih prevezav ter v vodovodnem jašku, vključno z odvozom na deponijo in plačilom takse - obračun po dejanskih stroških, ocena: 800,00 eur</t>
  </si>
  <si>
    <t xml:space="preserve">Demontaža in odstranitev obstoječega </t>
  </si>
  <si>
    <t>LTŽ pokrova na vodovodnem jašku,</t>
  </si>
  <si>
    <t>vključno z odvozom na deponijo</t>
  </si>
  <si>
    <t>VODOVODNI AB JAŠEK</t>
  </si>
  <si>
    <t>Višinska prilagoditev pokrovov</t>
  </si>
  <si>
    <t>obstoječih jaškov in kap v cesti</t>
  </si>
  <si>
    <t>Nabava, dovoz in posaditev žive meje, vključno vsa potrebna dela, material in stroški</t>
  </si>
  <si>
    <t>Kompletna izdelava AB jaška sv. dim.</t>
  </si>
  <si>
    <t>podložni beton C12/15  0,10 m3/m2</t>
  </si>
  <si>
    <t>robni opaž</t>
  </si>
  <si>
    <t>dvostranski opaž</t>
  </si>
  <si>
    <t>opaž plošče višina podpiranja 2.00 m</t>
  </si>
  <si>
    <t>kg</t>
  </si>
  <si>
    <t>alu lestev h=2.50 m</t>
  </si>
  <si>
    <t>z LTŽ rešetko</t>
  </si>
  <si>
    <t xml:space="preserve">kom    </t>
  </si>
  <si>
    <t>(po detajlu 2.7, 2.8)</t>
  </si>
  <si>
    <t xml:space="preserve">Armatura v jašku </t>
  </si>
  <si>
    <t>PVC DN 250 SN8, L=3.00 m</t>
  </si>
  <si>
    <t>ocena 1000,00 eur</t>
  </si>
  <si>
    <t>OBJEKT:</t>
  </si>
  <si>
    <t>Priključek: prirobnični DN250 PN16</t>
  </si>
  <si>
    <t>FF KOS DN 250, L=900 mm</t>
  </si>
  <si>
    <t>MONTAŽNO DEMONTAŽNI KOS DN 250</t>
  </si>
  <si>
    <t>FF KOS DN 250, L=500 mm</t>
  </si>
  <si>
    <t xml:space="preserve">EV ZASUN F4 DN 250 Z ROČNIM </t>
  </si>
  <si>
    <t>2.00 x 1.70, h=2.00 m, debelina sten 0.25 m,</t>
  </si>
  <si>
    <t>beton C30/37, karakt. XC2, XF3, XD2, PV-II, Dmax=16, z vsemi potrebnimi deli in materialom</t>
  </si>
  <si>
    <t>armatura S 500B (po armaturnem načrtu)</t>
  </si>
  <si>
    <t>izvedba vodotesnih delovnih stikov z ekspanzijskim tesnilnim trakom za cev DN 250</t>
  </si>
  <si>
    <t>Nabava in montaža RF AISI 304 pokrova in okvirja dim. 800 x 800 mm, nosilnosti 250 kN z dvigom s posebno ročico in izvlekom iz okvirja (batni plinski blažilci)</t>
  </si>
  <si>
    <t>III. Vodovod - VOD 2</t>
  </si>
  <si>
    <t>drevesa &lt;= fi 20 cena /kd</t>
  </si>
  <si>
    <t>dej. stroških - ocena eur 800,00</t>
  </si>
  <si>
    <t>Sondažni izkop za določitev mikrolokacije obstoječega vodovoda ter na mestih priključitve na obstoječ vodovod.</t>
  </si>
  <si>
    <t>Demontaža cevi, fazonskih kosov ter zasunov na mestih prevezav, vključno z odvozom na deponijo in plačilom takse - obračun po dejanskih stroških, ocena: 300,00 eur</t>
  </si>
  <si>
    <t>ocena 150.00 eur</t>
  </si>
  <si>
    <t>Strojni široki izkop zemljine III. Ktg</t>
  </si>
  <si>
    <t>0-1 m</t>
  </si>
  <si>
    <t>F KOS DN 200 TYTON</t>
  </si>
  <si>
    <t>MMK 22° DN 200 TYTON</t>
  </si>
  <si>
    <t>MMK 45° DN 200 TYTON</t>
  </si>
  <si>
    <t>FFR KOS DN 200/150</t>
  </si>
  <si>
    <t>MJ DN 150 E</t>
  </si>
  <si>
    <t>VI TESNILO DN 200</t>
  </si>
  <si>
    <t xml:space="preserve">III. Vodovod VOD 2 skupaj </t>
  </si>
  <si>
    <t>F KOS DN 150 TYTON</t>
  </si>
  <si>
    <t>F KOS DN 250 TYTON</t>
  </si>
  <si>
    <t>EU KOS DN 150 TYTON</t>
  </si>
  <si>
    <t>EU KOS DN 200 TYTON</t>
  </si>
  <si>
    <t>EU KOS DN 250 TYTON</t>
  </si>
  <si>
    <t>Q KOS DN 250</t>
  </si>
  <si>
    <t>MMK 11° DN 200 TYTON</t>
  </si>
  <si>
    <t>MMK 30° DN 200 TYTON</t>
  </si>
  <si>
    <t>MMK 11° DN 250 TYTON</t>
  </si>
  <si>
    <t>MMK 30° DN 250 TYTON</t>
  </si>
  <si>
    <t>MMK 45° DN 250 TYTON</t>
  </si>
  <si>
    <t>MMA DN 200/DN 80 TYTON</t>
  </si>
  <si>
    <t>MMA DN 250/DN 80 TYTON</t>
  </si>
  <si>
    <t>MMA DN 250/DN 150 TYTON</t>
  </si>
  <si>
    <t>MMA DN 250/DN 200 TYTON</t>
  </si>
  <si>
    <t>FFR KOS DN 250/150</t>
  </si>
  <si>
    <t>FFR KOS DN 250/200</t>
  </si>
  <si>
    <t>FFK 30° DN 200</t>
  </si>
  <si>
    <t>FFK 45° DN 150</t>
  </si>
  <si>
    <t>FFK 45° DN 200</t>
  </si>
  <si>
    <t>T KOS DN 150/DN 150</t>
  </si>
  <si>
    <t>T KOS DN 200/DN 80</t>
  </si>
  <si>
    <t>T KOS DN 200/DN 200</t>
  </si>
  <si>
    <t>T KOS DN 250/DN 80</t>
  </si>
  <si>
    <t>T KOS DN 250/DN 250</t>
  </si>
  <si>
    <t xml:space="preserve">ŽABJI POKROV DN 80 </t>
  </si>
  <si>
    <t>AVTOMATSKI ZRAČNIK DN 80</t>
  </si>
  <si>
    <t>EV ZASUN DN 80 Z VGRADNO</t>
  </si>
  <si>
    <t>EV ZASUN DN 150 Z VGRADNO</t>
  </si>
  <si>
    <t>EV ZASUN DN 200 Z VGRADNO</t>
  </si>
  <si>
    <t>EV ZASUN DN 250 Z VGRADNO</t>
  </si>
  <si>
    <t xml:space="preserve">MJ DN 80/d90 </t>
  </si>
  <si>
    <t>MJ DN 150 D</t>
  </si>
  <si>
    <t>MJ DN 200 E</t>
  </si>
  <si>
    <t>MJ DN 250/d315 E</t>
  </si>
  <si>
    <t>VI TESNILO DN 150</t>
  </si>
  <si>
    <t>VI TESNILO DN 250</t>
  </si>
  <si>
    <t>182,24*1.25</t>
  </si>
  <si>
    <t>3226,41*1.25</t>
  </si>
  <si>
    <t>30 cm na gradbiščno deponijo - material</t>
  </si>
  <si>
    <t>z nalaganjem in odvozom na gradbiščno deponijo</t>
  </si>
  <si>
    <t>beton C30/37, karakt. betona XC2, XD2 XF3, PV-II, dovoljen prodor vode do 30 mm</t>
  </si>
  <si>
    <t>ponikovalnica PVC DN 300 SN4, L=0.60m</t>
  </si>
  <si>
    <t>Nabava in izdelava ponikovalnice iz betonske cevi AB DN 800 z LTŽ pokrovom DN600, nosilnosti 400 kN, vključno z dobavo drenažnega peska, poraba 4,0 m3/ponikovalnico (razširitev cca 50 cm po celotnem obodu ponikovalnice v predelu perforirane cevi, kompletno  z zasipom  ter navrtanjem cevi (izvedba po detajlu!)</t>
  </si>
  <si>
    <t>Nalaganje, dovoz in vgraditev deponiranih tlakovcev, vključno s peskom in potrebnim materialom in deli (v ceni upoštevati nabavo 10% novih tlakovcev)</t>
  </si>
  <si>
    <t>Merilnik pretoka kot npr. ARAD OCTAVE DN250 ISO ali enakovreden:</t>
  </si>
  <si>
    <t>Kompakten z interno vgrajenim avtonomnim baterijskim napajanjem z življenjsko dobo baterije 15 let, elektronskim merilnim registrom in zaslonom. Vodomer mora biti popolnoma kompatibilen z obstoječim sistemom upravljalca, brez dodajanja elektronskih ali radijskih komponent kakor tudi brez dodatnih stroškov. Garancijska doba vodomera vsaj 5 let od vgradnje le tega.</t>
  </si>
  <si>
    <t>REKAPITULACIJA</t>
  </si>
  <si>
    <t>1.0</t>
  </si>
  <si>
    <t>2.1</t>
  </si>
  <si>
    <t>3.0</t>
  </si>
  <si>
    <t>4.0</t>
  </si>
  <si>
    <t>5.0</t>
  </si>
  <si>
    <t>Ponudnik:</t>
  </si>
  <si>
    <t>Žig:</t>
  </si>
  <si>
    <t>Datum:</t>
  </si>
  <si>
    <t>Odgovorna oseba ponudnika:</t>
  </si>
  <si>
    <t xml:space="preserve">Podpis: </t>
  </si>
  <si>
    <t>VODOVODNI SISTEM ŠEMPETER - SKLOP 4 – VODOVOD SAVINJA – AERO (faza 1.)</t>
  </si>
  <si>
    <t>Strojno rušenje asfalta do deb. 10 cm,s predhodnim rezanjem z motorno žago, komplet z nakladanjem ruševin in odvozom na odlagališče gradbenih odpadkov in plačilom komunalne takse</t>
  </si>
  <si>
    <t>Strojno ročni izkop zemljine, 0-2m</t>
  </si>
  <si>
    <t>(3. ktg 40 %)</t>
  </si>
  <si>
    <t>(4. ktg 30 %)</t>
  </si>
  <si>
    <t>(5. ktg 30 %)</t>
  </si>
  <si>
    <t>Strojno ročni izkop zemljine, 2-4m</t>
  </si>
  <si>
    <t>na gradbiščno deponijo izvajalca</t>
  </si>
  <si>
    <t xml:space="preserve">Strojno ročni zasip jarka z izkopanim </t>
  </si>
  <si>
    <t xml:space="preserve">materialom iz gradbiščne deponije izvajalca z </t>
  </si>
  <si>
    <t>Strojno ročni široki izkop zemljine III. Ktg</t>
  </si>
  <si>
    <t>#</t>
  </si>
  <si>
    <t>EM</t>
  </si>
  <si>
    <t>K</t>
  </si>
  <si>
    <t>C/EM</t>
  </si>
  <si>
    <t>ZNESEK</t>
  </si>
  <si>
    <t>Nadzor upravljalcev tangirane komunalne infrastrukture, obračun po dejanskih stroških, ocena 1.000,00€</t>
  </si>
  <si>
    <t>Javno obveščanje potrošnikov o prekinitvah dobave vode na običajen krajevni način in pravilih stroke. Dela izvede upravljavec javnega vodovdnega sistema na stroške izvajalca del, ocena 450,00€</t>
  </si>
  <si>
    <t>Pranje in dezinfekcija cevovoda po standardu SIST EN 805, ki ga izvede pristojna zdravstvena služba, vključno s 5% režijskega pribitka za pomoč pri izvedbi in izdelava poročila</t>
  </si>
  <si>
    <t>Tlačni preizkus cevovoda, izveden po navodilih proizvajalca cevi in standardu EN 805. Preizkus opraviti pri min. tlaku 15 bar. Dela izvede laboratorij z ustrezno akreditacijo ali upravljavec javnega vodovdnega omrežja, Javno komunalno podjetje Žalec, d.o.o.. Tlačni preizkus prevzameta odgovorni nadzornik in pooblaščeni predstavnik upravljavca javnega vodovodnega omrežja, o čemer se naredi zapisnik.</t>
  </si>
  <si>
    <t>Prevezava novega cevovoda na obstoječe omrežje, vključno z vsemi spremlajjočimi deli (odpiranja, zapiranja, demontaža, prerezi, ...). Material zajet v predhodnih postavkah. Dela lahko izvede izključno le upravljavec javnega vodovodnega sistema, JKP Žalec, d.o.o., in sicer po predložitvi listine o uspešno izvedeni dezinfekciji novega cevovoda.</t>
  </si>
  <si>
    <t>Geodetski posnetek izvedenega vodovoda, ki mora biti izveden skladno z veljavnimi predpisi geodetske stroke in navodili upravljavca vodovoda, obvezno pri nezasutem cevovodu, vključno z izdelavo geodetskega načrta izvedenih del, v treh (3) tiskanih in digitalnih (*.pdf, *.doc, *.dwg) izvodih</t>
  </si>
  <si>
    <t>1 x USB v digitalni obliki</t>
  </si>
  <si>
    <t>III.</t>
  </si>
  <si>
    <t>komplet z vsemi deli, materiali in prevozi</t>
  </si>
  <si>
    <t>OPIS POSTAVKE</t>
  </si>
  <si>
    <t>ter korenin s spravilom (ogled trase</t>
  </si>
  <si>
    <t>obvezen) - obračun po</t>
  </si>
  <si>
    <t>ruvanje panjev - ogled trase obvezen</t>
  </si>
  <si>
    <t xml:space="preserve">OPOMBA: Kategorije zemljin skladno s klasifikacijo "Posebni tehnični pogoji zemeljska dela in temeljenje - DDC IV. knjiga spremembe in dopolnitve 27.6.2000 - tabela 2.1". </t>
  </si>
  <si>
    <t>SKUPAJ, brez DDV</t>
  </si>
  <si>
    <t>DDV (22%)</t>
  </si>
  <si>
    <t>SKUPAJ, Z DDV</t>
  </si>
  <si>
    <t>DDV se obračuna iz naslova obrnjene davčne obveznosti, po 76. a členu ZDDV-1.</t>
  </si>
  <si>
    <t>Vsi zneski so v EUR.</t>
  </si>
  <si>
    <t>Nepredvidena dela (ocena 10% od tč. 1.0 do 4.0)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</si>
</sst>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General_)"/>
    <numFmt numFmtId="167" formatCode="0.0_)"/>
    <numFmt numFmtId="168" formatCode="0.00_)"/>
    <numFmt numFmtId="169" formatCode="#,##0.00\ &quot;€&quot;"/>
    <numFmt numFmtId="170" formatCode="0.0&quot; &quot;"/>
  </numFmts>
  <fonts count="12" x14ac:knownFonts="1">
    <font>
      <sz val="12"/>
      <name val="Courier"/>
      <charset val="238"/>
    </font>
    <font>
      <sz val="10"/>
      <name val="Arial"/>
      <family val="2"/>
      <charset val="238"/>
    </font>
    <font>
      <sz val="8"/>
      <name val="Courier"/>
      <family val="1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1"/>
      <color indexed="18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166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8">
    <xf numFmtId="166" fontId="0" fillId="0" borderId="0" xfId="0"/>
    <xf numFmtId="166" fontId="4" fillId="0" borderId="4" xfId="0" applyFont="1" applyBorder="1" applyAlignment="1">
      <alignment horizontal="left"/>
    </xf>
    <xf numFmtId="166" fontId="4" fillId="0" borderId="4" xfId="0" applyFont="1" applyBorder="1" applyAlignment="1">
      <alignment horizontal="center"/>
    </xf>
    <xf numFmtId="166" fontId="4" fillId="0" borderId="0" xfId="0" applyFont="1"/>
    <xf numFmtId="166" fontId="4" fillId="0" borderId="0" xfId="0" applyFont="1" applyAlignment="1">
      <alignment horizontal="left"/>
    </xf>
    <xf numFmtId="168" fontId="4" fillId="0" borderId="0" xfId="0" applyNumberFormat="1" applyFont="1"/>
    <xf numFmtId="166" fontId="4" fillId="2" borderId="0" xfId="0" applyFont="1" applyFill="1"/>
    <xf numFmtId="166" fontId="4" fillId="2" borderId="0" xfId="0" applyFont="1" applyFill="1" applyAlignment="1">
      <alignment horizontal="left"/>
    </xf>
    <xf numFmtId="167" fontId="4" fillId="0" borderId="0" xfId="0" applyNumberFormat="1" applyFont="1" applyAlignment="1">
      <alignment horizontal="left" vertical="top"/>
    </xf>
    <xf numFmtId="166" fontId="4" fillId="0" borderId="0" xfId="0" applyFont="1" applyAlignment="1">
      <alignment horizontal="left" vertical="top" wrapText="1"/>
    </xf>
    <xf numFmtId="166" fontId="4" fillId="0" borderId="0" xfId="0" applyFont="1" applyAlignment="1">
      <alignment horizontal="center"/>
    </xf>
    <xf numFmtId="166" fontId="4" fillId="0" borderId="0" xfId="0" applyFont="1" applyAlignment="1">
      <alignment horizontal="right"/>
    </xf>
    <xf numFmtId="166" fontId="4" fillId="0" borderId="0" xfId="0" applyFont="1" applyAlignment="1">
      <alignment horizontal="left" wrapText="1"/>
    </xf>
    <xf numFmtId="166" fontId="4" fillId="2" borderId="8" xfId="0" applyFont="1" applyFill="1" applyBorder="1" applyAlignment="1">
      <alignment horizontal="left"/>
    </xf>
    <xf numFmtId="166" fontId="4" fillId="0" borderId="4" xfId="0" applyFont="1" applyBorder="1" applyAlignment="1">
      <alignment horizontal="left" vertical="top"/>
    </xf>
    <xf numFmtId="167" fontId="4" fillId="2" borderId="0" xfId="0" applyNumberFormat="1" applyFont="1" applyFill="1" applyAlignment="1">
      <alignment horizontal="left" vertical="top"/>
    </xf>
    <xf numFmtId="166" fontId="4" fillId="0" borderId="0" xfId="0" applyFont="1" applyAlignment="1">
      <alignment horizontal="left" vertical="top"/>
    </xf>
    <xf numFmtId="166" fontId="4" fillId="2" borderId="0" xfId="0" applyFont="1" applyFill="1" applyAlignment="1">
      <alignment horizontal="left" vertical="top"/>
    </xf>
    <xf numFmtId="166" fontId="4" fillId="2" borderId="0" xfId="0" applyFont="1" applyFill="1" applyAlignment="1">
      <alignment horizontal="center"/>
    </xf>
    <xf numFmtId="166" fontId="4" fillId="2" borderId="8" xfId="0" applyFont="1" applyFill="1" applyBorder="1" applyAlignment="1">
      <alignment horizontal="center"/>
    </xf>
    <xf numFmtId="166" fontId="4" fillId="0" borderId="0" xfId="0" applyFont="1" applyAlignment="1">
      <alignment horizontal="left" vertical="center"/>
    </xf>
    <xf numFmtId="166" fontId="4" fillId="0" borderId="0" xfId="0" applyFont="1" applyAlignment="1">
      <alignment vertical="center"/>
    </xf>
    <xf numFmtId="166" fontId="4" fillId="0" borderId="0" xfId="0" applyFont="1" applyAlignment="1">
      <alignment horizontal="left" vertical="center" wrapText="1"/>
    </xf>
    <xf numFmtId="167" fontId="4" fillId="0" borderId="0" xfId="0" applyNumberFormat="1" applyFont="1" applyAlignment="1">
      <alignment horizontal="left" vertical="center"/>
    </xf>
    <xf numFmtId="4" fontId="4" fillId="0" borderId="0" xfId="0" applyNumberFormat="1" applyFont="1"/>
    <xf numFmtId="0" fontId="4" fillId="0" borderId="0" xfId="0" applyNumberFormat="1" applyFont="1"/>
    <xf numFmtId="166" fontId="3" fillId="0" borderId="0" xfId="0" applyFont="1" applyAlignment="1">
      <alignment horizontal="center"/>
    </xf>
    <xf numFmtId="166" fontId="3" fillId="0" borderId="0" xfId="0" applyFont="1" applyAlignment="1">
      <alignment horizontal="right"/>
    </xf>
    <xf numFmtId="166" fontId="3" fillId="0" borderId="0" xfId="0" applyFont="1"/>
    <xf numFmtId="4" fontId="4" fillId="0" borderId="0" xfId="0" applyNumberFormat="1" applyFont="1" applyAlignment="1">
      <alignment horizontal="right"/>
    </xf>
    <xf numFmtId="166" fontId="5" fillId="0" borderId="0" xfId="0" applyFont="1" applyAlignment="1">
      <alignment horizontal="left" vertical="top"/>
    </xf>
    <xf numFmtId="167" fontId="4" fillId="0" borderId="7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" fontId="4" fillId="4" borderId="0" xfId="0" applyNumberFormat="1" applyFont="1" applyFill="1" applyAlignment="1" applyProtection="1">
      <alignment horizontal="right"/>
      <protection locked="0"/>
    </xf>
    <xf numFmtId="0" fontId="4" fillId="0" borderId="9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8" xfId="0" applyNumberFormat="1" applyFont="1" applyBorder="1" applyAlignment="1">
      <alignment horizontal="left" vertical="top"/>
    </xf>
    <xf numFmtId="166" fontId="4" fillId="0" borderId="0" xfId="0" applyFont="1" applyAlignment="1">
      <alignment vertical="top" wrapText="1"/>
    </xf>
    <xf numFmtId="166" fontId="4" fillId="2" borderId="6" xfId="0" applyFont="1" applyFill="1" applyBorder="1" applyAlignment="1">
      <alignment horizontal="left" vertical="top"/>
    </xf>
    <xf numFmtId="1" fontId="4" fillId="0" borderId="0" xfId="0" applyNumberFormat="1" applyFont="1"/>
    <xf numFmtId="166" fontId="4" fillId="2" borderId="8" xfId="0" applyFont="1" applyFill="1" applyBorder="1" applyAlignment="1">
      <alignment horizontal="left" vertical="center"/>
    </xf>
    <xf numFmtId="166" fontId="3" fillId="0" borderId="0" xfId="0" applyFont="1" applyAlignment="1">
      <alignment horizontal="left" vertical="top"/>
    </xf>
    <xf numFmtId="166" fontId="4" fillId="2" borderId="0" xfId="0" applyFont="1" applyFill="1" applyAlignment="1">
      <alignment horizontal="left" vertical="center"/>
    </xf>
    <xf numFmtId="166" fontId="4" fillId="2" borderId="6" xfId="0" applyFont="1" applyFill="1" applyBorder="1" applyAlignment="1">
      <alignment horizontal="left" vertical="center"/>
    </xf>
    <xf numFmtId="167" fontId="4" fillId="0" borderId="0" xfId="0" applyNumberFormat="1" applyFont="1" applyAlignment="1">
      <alignment horizontal="left" vertical="center" wrapText="1"/>
    </xf>
    <xf numFmtId="166" fontId="4" fillId="2" borderId="1" xfId="0" applyFont="1" applyFill="1" applyBorder="1" applyAlignment="1">
      <alignment horizontal="left" vertical="center"/>
    </xf>
    <xf numFmtId="166" fontId="3" fillId="0" borderId="0" xfId="0" applyFont="1" applyAlignment="1">
      <alignment horizontal="left" vertical="center"/>
    </xf>
    <xf numFmtId="166" fontId="4" fillId="2" borderId="6" xfId="0" applyFont="1" applyFill="1" applyBorder="1" applyAlignment="1">
      <alignment horizontal="center"/>
    </xf>
    <xf numFmtId="166" fontId="4" fillId="0" borderId="7" xfId="0" applyFont="1" applyBorder="1" applyAlignment="1">
      <alignment horizontal="center"/>
    </xf>
    <xf numFmtId="166" fontId="4" fillId="0" borderId="0" xfId="0" applyFont="1" applyAlignment="1">
      <alignment horizontal="center" wrapText="1"/>
    </xf>
    <xf numFmtId="167" fontId="4" fillId="0" borderId="0" xfId="0" applyNumberFormat="1" applyFont="1" applyAlignment="1">
      <alignment horizontal="center"/>
    </xf>
    <xf numFmtId="166" fontId="4" fillId="2" borderId="2" xfId="0" applyFont="1" applyFill="1" applyBorder="1" applyAlignment="1">
      <alignment horizontal="center"/>
    </xf>
    <xf numFmtId="4" fontId="3" fillId="0" borderId="0" xfId="0" applyNumberFormat="1" applyFont="1" applyAlignment="1">
      <alignment horizontal="right"/>
    </xf>
    <xf numFmtId="4" fontId="4" fillId="0" borderId="7" xfId="0" applyNumberFormat="1" applyFont="1" applyBorder="1" applyAlignment="1">
      <alignment horizontal="right"/>
    </xf>
    <xf numFmtId="4" fontId="4" fillId="0" borderId="9" xfId="0" applyNumberFormat="1" applyFont="1" applyBorder="1" applyAlignment="1">
      <alignment horizontal="right"/>
    </xf>
    <xf numFmtId="4" fontId="4" fillId="4" borderId="8" xfId="0" applyNumberFormat="1" applyFont="1" applyFill="1" applyBorder="1" applyAlignment="1" applyProtection="1">
      <alignment horizontal="right"/>
      <protection locked="0"/>
    </xf>
    <xf numFmtId="4" fontId="4" fillId="0" borderId="0" xfId="0" applyNumberFormat="1" applyFont="1" applyAlignment="1">
      <alignment horizontal="right" wrapText="1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2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4" fontId="4" fillId="2" borderId="6" xfId="0" applyNumberFormat="1" applyFont="1" applyFill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4" fontId="4" fillId="0" borderId="0" xfId="2" applyNumberFormat="1" applyFont="1" applyAlignment="1" applyProtection="1">
      <alignment horizontal="right"/>
    </xf>
    <xf numFmtId="4" fontId="4" fillId="2" borderId="8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4" fillId="2" borderId="3" xfId="2" applyNumberFormat="1" applyFont="1" applyFill="1" applyBorder="1" applyAlignment="1" applyProtection="1">
      <alignment horizontal="right"/>
    </xf>
    <xf numFmtId="4" fontId="4" fillId="4" borderId="0" xfId="1" applyNumberFormat="1" applyFont="1" applyFill="1" applyBorder="1" applyAlignment="1" applyProtection="1">
      <alignment horizontal="right"/>
      <protection locked="0"/>
    </xf>
    <xf numFmtId="4" fontId="4" fillId="0" borderId="0" xfId="1" applyNumberFormat="1" applyFont="1" applyBorder="1" applyAlignment="1">
      <alignment horizontal="right"/>
    </xf>
    <xf numFmtId="4" fontId="4" fillId="0" borderId="0" xfId="2" applyNumberFormat="1" applyFont="1" applyAlignment="1">
      <alignment horizontal="right"/>
    </xf>
    <xf numFmtId="4" fontId="4" fillId="2" borderId="3" xfId="2" applyNumberFormat="1" applyFont="1" applyFill="1" applyBorder="1" applyAlignment="1">
      <alignment horizontal="right"/>
    </xf>
    <xf numFmtId="166" fontId="4" fillId="2" borderId="4" xfId="0" applyFont="1" applyFill="1" applyBorder="1" applyAlignment="1">
      <alignment horizontal="left" vertical="top"/>
    </xf>
    <xf numFmtId="166" fontId="4" fillId="2" borderId="4" xfId="0" applyFont="1" applyFill="1" applyBorder="1" applyAlignment="1">
      <alignment horizontal="left" vertical="center"/>
    </xf>
    <xf numFmtId="166" fontId="4" fillId="2" borderId="4" xfId="0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166" fontId="4" fillId="0" borderId="0" xfId="0" quotePrefix="1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166" fontId="8" fillId="0" borderId="0" xfId="0" applyFont="1" applyAlignment="1">
      <alignment horizontal="center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vertical="top"/>
    </xf>
    <xf numFmtId="166" fontId="8" fillId="0" borderId="0" xfId="0" applyFont="1"/>
    <xf numFmtId="166" fontId="8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166" fontId="8" fillId="0" borderId="0" xfId="0" applyFont="1" applyAlignment="1">
      <alignment horizontal="right"/>
    </xf>
    <xf numFmtId="4" fontId="8" fillId="0" borderId="0" xfId="0" applyNumberFormat="1" applyFont="1"/>
    <xf numFmtId="166" fontId="8" fillId="2" borderId="0" xfId="0" applyFont="1" applyFill="1" applyAlignment="1">
      <alignment horizontal="right"/>
    </xf>
    <xf numFmtId="4" fontId="8" fillId="2" borderId="0" xfId="0" applyNumberFormat="1" applyFont="1" applyFill="1"/>
    <xf numFmtId="49" fontId="8" fillId="0" borderId="8" xfId="0" applyNumberFormat="1" applyFont="1" applyBorder="1" applyAlignment="1">
      <alignment horizontal="left"/>
    </xf>
    <xf numFmtId="166" fontId="8" fillId="0" borderId="8" xfId="0" applyFont="1" applyBorder="1" applyAlignment="1">
      <alignment horizontal="right"/>
    </xf>
    <xf numFmtId="4" fontId="8" fillId="0" borderId="8" xfId="0" applyNumberFormat="1" applyFont="1" applyBorder="1"/>
    <xf numFmtId="169" fontId="8" fillId="0" borderId="0" xfId="0" applyNumberFormat="1" applyFont="1"/>
    <xf numFmtId="9" fontId="8" fillId="0" borderId="8" xfId="0" applyNumberFormat="1" applyFont="1" applyBorder="1" applyAlignment="1">
      <alignment horizontal="right"/>
    </xf>
    <xf numFmtId="166" fontId="8" fillId="0" borderId="0" xfId="0" applyFont="1" applyAlignment="1">
      <alignment horizontal="center" vertical="center"/>
    </xf>
    <xf numFmtId="166" fontId="8" fillId="3" borderId="8" xfId="0" applyFont="1" applyFill="1" applyBorder="1" applyAlignment="1" applyProtection="1">
      <alignment horizontal="center" vertical="center"/>
      <protection locked="0"/>
    </xf>
    <xf numFmtId="166" fontId="10" fillId="0" borderId="8" xfId="0" applyFont="1" applyBorder="1" applyAlignment="1">
      <alignment horizontal="right" vertical="center"/>
    </xf>
    <xf numFmtId="49" fontId="8" fillId="0" borderId="0" xfId="0" applyNumberFormat="1" applyFont="1"/>
    <xf numFmtId="166" fontId="11" fillId="5" borderId="8" xfId="0" applyFont="1" applyFill="1" applyBorder="1"/>
    <xf numFmtId="169" fontId="11" fillId="5" borderId="8" xfId="0" applyNumberFormat="1" applyFont="1" applyFill="1" applyBorder="1"/>
    <xf numFmtId="4" fontId="11" fillId="5" borderId="8" xfId="0" applyNumberFormat="1" applyFont="1" applyFill="1" applyBorder="1"/>
    <xf numFmtId="166" fontId="11" fillId="0" borderId="8" xfId="0" applyFont="1" applyBorder="1"/>
    <xf numFmtId="166" fontId="11" fillId="5" borderId="8" xfId="0" applyFont="1" applyFill="1" applyBorder="1" applyAlignment="1">
      <alignment wrapText="1"/>
    </xf>
    <xf numFmtId="166" fontId="8" fillId="0" borderId="8" xfId="0" applyFont="1" applyBorder="1" applyAlignment="1">
      <alignment horizontal="left"/>
    </xf>
    <xf numFmtId="170" fontId="9" fillId="0" borderId="8" xfId="0" applyNumberFormat="1" applyFont="1" applyBorder="1" applyAlignment="1">
      <alignment horizontal="left" vertical="center"/>
    </xf>
    <xf numFmtId="166" fontId="11" fillId="2" borderId="0" xfId="0" applyFont="1" applyFill="1" applyAlignment="1">
      <alignment horizontal="left"/>
    </xf>
    <xf numFmtId="49" fontId="11" fillId="0" borderId="0" xfId="0" applyNumberFormat="1" applyFont="1" applyAlignment="1">
      <alignment horizontal="left"/>
    </xf>
    <xf numFmtId="166" fontId="8" fillId="0" borderId="0" xfId="0" applyFont="1" applyAlignment="1">
      <alignment horizontal="left" vertical="center"/>
    </xf>
    <xf numFmtId="166" fontId="4" fillId="0" borderId="7" xfId="0" applyFont="1" applyBorder="1" applyAlignment="1">
      <alignment horizontal="left" vertical="top" wrapText="1"/>
    </xf>
    <xf numFmtId="166" fontId="7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166" fontId="4" fillId="2" borderId="8" xfId="0" applyFont="1" applyFill="1" applyBorder="1" applyAlignment="1">
      <alignment horizontal="left" vertical="top"/>
    </xf>
    <xf numFmtId="166" fontId="4" fillId="2" borderId="1" xfId="0" applyFont="1" applyFill="1" applyBorder="1" applyAlignment="1">
      <alignment horizontal="left" vertical="top"/>
    </xf>
    <xf numFmtId="0" fontId="4" fillId="0" borderId="9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8" xfId="0" applyNumberFormat="1" applyFont="1" applyBorder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33618</xdr:rowOff>
    </xdr:from>
    <xdr:to>
      <xdr:col>4</xdr:col>
      <xdr:colOff>224118</xdr:colOff>
      <xdr:row>8</xdr:row>
      <xdr:rowOff>67235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D279B565-B376-4C84-8F0A-913056DE47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9" y="33618"/>
          <a:ext cx="6891618" cy="16472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648E-66A8-4927-BB67-943C9EC85A42}">
  <sheetPr codeName="List1"/>
  <dimension ref="A12:F90"/>
  <sheetViews>
    <sheetView tabSelected="1" view="pageBreakPreview" zoomScale="85" zoomScaleNormal="100" zoomScaleSheetLayoutView="85" workbookViewId="0">
      <selection activeCell="B43" sqref="B43"/>
    </sheetView>
  </sheetViews>
  <sheetFormatPr defaultRowHeight="15.75" x14ac:dyDescent="0.25"/>
  <cols>
    <col min="1" max="1" width="3.88671875" style="83" customWidth="1"/>
    <col min="2" max="2" width="25" style="79" customWidth="1"/>
    <col min="3" max="3" width="35.5546875" style="85" customWidth="1"/>
    <col min="4" max="4" width="13.33203125" style="82" customWidth="1"/>
    <col min="5" max="5" width="10.33203125" style="82" customWidth="1"/>
    <col min="6" max="6" width="10.33203125" style="82" bestFit="1" customWidth="1"/>
    <col min="7" max="7" width="8.33203125" style="82" bestFit="1" customWidth="1"/>
    <col min="8" max="16384" width="8.88671875" style="82"/>
  </cols>
  <sheetData>
    <row r="12" spans="1:4" x14ac:dyDescent="0.25">
      <c r="A12" s="78" t="s">
        <v>112</v>
      </c>
      <c r="C12" s="80"/>
      <c r="D12" s="81"/>
    </row>
    <row r="13" spans="1:4" x14ac:dyDescent="0.25">
      <c r="B13" s="84"/>
      <c r="C13" s="80"/>
      <c r="D13" s="81"/>
    </row>
    <row r="14" spans="1:4" x14ac:dyDescent="0.25">
      <c r="B14" s="84"/>
      <c r="C14" s="80"/>
      <c r="D14" s="81"/>
    </row>
    <row r="15" spans="1:4" x14ac:dyDescent="0.25">
      <c r="A15" s="78" t="s">
        <v>170</v>
      </c>
      <c r="B15" s="84"/>
      <c r="C15" s="80"/>
    </row>
    <row r="16" spans="1:4" x14ac:dyDescent="0.25">
      <c r="A16" s="106" t="s">
        <v>254</v>
      </c>
    </row>
    <row r="17" spans="1:6" x14ac:dyDescent="0.25">
      <c r="A17" s="78"/>
      <c r="D17" s="86"/>
    </row>
    <row r="18" spans="1:6" x14ac:dyDescent="0.25">
      <c r="A18" s="105" t="s">
        <v>243</v>
      </c>
      <c r="B18" s="87"/>
      <c r="C18" s="87"/>
      <c r="D18" s="88"/>
    </row>
    <row r="19" spans="1:6" x14ac:dyDescent="0.25">
      <c r="A19" s="78"/>
      <c r="B19" s="83"/>
      <c r="D19" s="86"/>
    </row>
    <row r="20" spans="1:6" x14ac:dyDescent="0.25">
      <c r="A20" s="89" t="s">
        <v>244</v>
      </c>
      <c r="B20" s="103" t="s">
        <v>47</v>
      </c>
      <c r="C20" s="90"/>
      <c r="D20" s="91">
        <f>'Pripravljalna dela'!F19</f>
        <v>0</v>
      </c>
    </row>
    <row r="21" spans="1:6" x14ac:dyDescent="0.25">
      <c r="A21" s="78"/>
      <c r="B21" s="83"/>
      <c r="D21" s="92"/>
    </row>
    <row r="22" spans="1:6" x14ac:dyDescent="0.25">
      <c r="A22" s="89" t="s">
        <v>245</v>
      </c>
      <c r="B22" s="103" t="s">
        <v>113</v>
      </c>
      <c r="C22" s="90"/>
      <c r="D22" s="91">
        <f>'VOD 1'!F362</f>
        <v>1400</v>
      </c>
    </row>
    <row r="23" spans="1:6" x14ac:dyDescent="0.25">
      <c r="A23" s="78"/>
      <c r="B23" s="83"/>
      <c r="D23" s="92"/>
    </row>
    <row r="24" spans="1:6" x14ac:dyDescent="0.25">
      <c r="A24" s="89" t="s">
        <v>246</v>
      </c>
      <c r="B24" s="103" t="s">
        <v>142</v>
      </c>
      <c r="C24" s="90"/>
      <c r="D24" s="91">
        <f>'VOD 2'!F177</f>
        <v>450</v>
      </c>
    </row>
    <row r="25" spans="1:6" x14ac:dyDescent="0.25">
      <c r="A25" s="78"/>
      <c r="B25" s="83"/>
      <c r="D25" s="92"/>
    </row>
    <row r="26" spans="1:6" x14ac:dyDescent="0.25">
      <c r="A26" s="89" t="s">
        <v>247</v>
      </c>
      <c r="B26" s="103" t="s">
        <v>42</v>
      </c>
      <c r="C26" s="90"/>
      <c r="D26" s="91">
        <f>'Zaključna dela'!F30</f>
        <v>1450</v>
      </c>
    </row>
    <row r="27" spans="1:6" x14ac:dyDescent="0.25">
      <c r="A27" s="78"/>
      <c r="B27" s="83"/>
      <c r="D27" s="86"/>
    </row>
    <row r="28" spans="1:6" x14ac:dyDescent="0.25">
      <c r="A28" s="89" t="s">
        <v>248</v>
      </c>
      <c r="B28" s="104" t="s">
        <v>289</v>
      </c>
      <c r="C28" s="90"/>
      <c r="D28" s="91">
        <f>ROUND((D26+D24+D22+D20)*0.1,2)</f>
        <v>330</v>
      </c>
    </row>
    <row r="29" spans="1:6" x14ac:dyDescent="0.25">
      <c r="A29" s="78"/>
      <c r="D29" s="92"/>
    </row>
    <row r="30" spans="1:6" customFormat="1" x14ac:dyDescent="0.25">
      <c r="A30" s="98" t="s">
        <v>284</v>
      </c>
      <c r="B30" s="99"/>
      <c r="C30" s="99"/>
      <c r="D30" s="100">
        <f>D28+D26+D24+D22+D20</f>
        <v>3630</v>
      </c>
      <c r="E30" s="82"/>
      <c r="F30" s="82"/>
    </row>
    <row r="31" spans="1:6" customFormat="1" x14ac:dyDescent="0.25">
      <c r="A31" s="82"/>
      <c r="B31" s="85"/>
      <c r="C31" s="85"/>
      <c r="D31" s="86"/>
      <c r="E31" s="82"/>
      <c r="F31" s="82"/>
    </row>
    <row r="32" spans="1:6" customFormat="1" x14ac:dyDescent="0.25">
      <c r="A32" s="101" t="s">
        <v>285</v>
      </c>
      <c r="B32" s="93"/>
      <c r="C32" s="93"/>
      <c r="D32" s="91">
        <f>ROUND(D30*0.22,2)</f>
        <v>798.6</v>
      </c>
      <c r="E32" s="82"/>
      <c r="F32" s="82"/>
    </row>
    <row r="33" spans="1:6" customFormat="1" x14ac:dyDescent="0.25">
      <c r="A33" s="82"/>
      <c r="B33" s="85"/>
      <c r="C33" s="85"/>
      <c r="D33" s="86"/>
      <c r="E33" s="82"/>
      <c r="F33" s="82"/>
    </row>
    <row r="34" spans="1:6" customFormat="1" x14ac:dyDescent="0.25">
      <c r="A34" s="98" t="s">
        <v>286</v>
      </c>
      <c r="B34" s="102"/>
      <c r="C34" s="102"/>
      <c r="D34" s="100">
        <f>D30+D32</f>
        <v>4428.6000000000004</v>
      </c>
      <c r="E34" s="82"/>
      <c r="F34" s="82"/>
    </row>
    <row r="37" spans="1:6" x14ac:dyDescent="0.25">
      <c r="B37" s="83" t="s">
        <v>287</v>
      </c>
    </row>
    <row r="38" spans="1:6" x14ac:dyDescent="0.25">
      <c r="B38" s="82"/>
    </row>
    <row r="39" spans="1:6" x14ac:dyDescent="0.25">
      <c r="B39" s="82" t="s">
        <v>288</v>
      </c>
    </row>
    <row r="40" spans="1:6" x14ac:dyDescent="0.25">
      <c r="B40" s="82"/>
    </row>
    <row r="42" spans="1:6" x14ac:dyDescent="0.25">
      <c r="B42" s="107" t="s">
        <v>249</v>
      </c>
    </row>
    <row r="43" spans="1:6" x14ac:dyDescent="0.25">
      <c r="B43" s="95"/>
      <c r="C43" s="85" t="s">
        <v>250</v>
      </c>
    </row>
    <row r="44" spans="1:6" x14ac:dyDescent="0.25">
      <c r="B44" s="94"/>
    </row>
    <row r="45" spans="1:6" x14ac:dyDescent="0.25">
      <c r="B45" s="107" t="s">
        <v>251</v>
      </c>
    </row>
    <row r="46" spans="1:6" x14ac:dyDescent="0.25">
      <c r="B46" s="95"/>
    </row>
    <row r="47" spans="1:6" x14ac:dyDescent="0.25">
      <c r="B47" s="94"/>
    </row>
    <row r="48" spans="1:6" x14ac:dyDescent="0.25">
      <c r="B48" s="107" t="s">
        <v>252</v>
      </c>
    </row>
    <row r="49" spans="1:4" x14ac:dyDescent="0.25">
      <c r="B49" s="95"/>
      <c r="C49" s="85" t="s">
        <v>253</v>
      </c>
      <c r="D49" s="96"/>
    </row>
    <row r="58" spans="1:4" s="97" customFormat="1" x14ac:dyDescent="0.25">
      <c r="A58" s="83"/>
      <c r="B58" s="79"/>
      <c r="C58" s="85"/>
      <c r="D58" s="82"/>
    </row>
    <row r="90" spans="5:5" x14ac:dyDescent="0.25">
      <c r="E90" s="86"/>
    </row>
  </sheetData>
  <sheetProtection sheet="1" selectLockedCells="1"/>
  <pageMargins left="0.984375" right="0.78750000000000009" top="0.984375" bottom="0.78750000000000009" header="0.3" footer="0.3"/>
  <pageSetup paperSize="9" scale="83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BD1F4-011F-4620-BF23-BCB544D92373}">
  <sheetPr codeName="List2"/>
  <dimension ref="A1:G89"/>
  <sheetViews>
    <sheetView view="pageBreakPreview" zoomScaleNormal="100" zoomScaleSheetLayoutView="100" workbookViewId="0">
      <selection activeCell="E5" sqref="E5"/>
    </sheetView>
  </sheetViews>
  <sheetFormatPr defaultColWidth="9.77734375" defaultRowHeight="15" x14ac:dyDescent="0.25"/>
  <cols>
    <col min="1" max="1" width="3.88671875" style="16" customWidth="1"/>
    <col min="2" max="2" width="25.5546875" style="4" customWidth="1"/>
    <col min="3" max="3" width="3.77734375" style="10" customWidth="1"/>
    <col min="4" max="4" width="7.6640625" style="29" customWidth="1"/>
    <col min="5" max="5" width="9.21875" style="29" customWidth="1"/>
    <col min="6" max="6" width="12.109375" style="29" customWidth="1"/>
    <col min="7" max="8" width="9.77734375" style="3"/>
    <col min="9" max="9" width="12.33203125" style="3" customWidth="1"/>
    <col min="10" max="16384" width="9.77734375" style="3"/>
  </cols>
  <sheetData>
    <row r="1" spans="1:6" x14ac:dyDescent="0.25">
      <c r="A1" s="14" t="s">
        <v>265</v>
      </c>
      <c r="B1" s="1" t="s">
        <v>279</v>
      </c>
      <c r="C1" s="2" t="s">
        <v>266</v>
      </c>
      <c r="D1" s="57" t="s">
        <v>267</v>
      </c>
      <c r="E1" s="57" t="s">
        <v>268</v>
      </c>
      <c r="F1" s="58" t="s">
        <v>269</v>
      </c>
    </row>
    <row r="2" spans="1:6" x14ac:dyDescent="0.25">
      <c r="A2" s="8"/>
    </row>
    <row r="3" spans="1:6" x14ac:dyDescent="0.25">
      <c r="A3" s="15" t="s">
        <v>46</v>
      </c>
      <c r="B3" s="7"/>
      <c r="C3" s="18"/>
      <c r="D3" s="59"/>
      <c r="E3" s="59"/>
      <c r="F3" s="59"/>
    </row>
    <row r="5" spans="1:6" ht="210" x14ac:dyDescent="0.25">
      <c r="A5" s="8">
        <v>1</v>
      </c>
      <c r="B5" s="9" t="s">
        <v>21</v>
      </c>
      <c r="C5" s="10" t="s">
        <v>8</v>
      </c>
      <c r="D5" s="29">
        <v>1</v>
      </c>
      <c r="E5" s="68">
        <v>0</v>
      </c>
      <c r="F5" s="69">
        <f>ROUND(D5*E5,2)</f>
        <v>0</v>
      </c>
    </row>
    <row r="6" spans="1:6" x14ac:dyDescent="0.25">
      <c r="F6" s="69"/>
    </row>
    <row r="7" spans="1:6" ht="195" x14ac:dyDescent="0.25">
      <c r="A7" s="8">
        <v>2</v>
      </c>
      <c r="B7" s="9" t="s">
        <v>66</v>
      </c>
      <c r="C7" s="10" t="s">
        <v>8</v>
      </c>
      <c r="D7" s="29">
        <v>1</v>
      </c>
      <c r="E7" s="68">
        <v>0</v>
      </c>
      <c r="F7" s="69">
        <f t="shared" ref="F7:F17" si="0">ROUND(D7*E7,2)</f>
        <v>0</v>
      </c>
    </row>
    <row r="8" spans="1:6" x14ac:dyDescent="0.25">
      <c r="A8" s="8"/>
      <c r="B8" s="9"/>
      <c r="E8" s="69"/>
      <c r="F8" s="69"/>
    </row>
    <row r="9" spans="1:6" x14ac:dyDescent="0.25">
      <c r="A9" s="8">
        <v>3</v>
      </c>
      <c r="B9" s="4" t="s">
        <v>90</v>
      </c>
      <c r="F9" s="69"/>
    </row>
    <row r="10" spans="1:6" x14ac:dyDescent="0.25">
      <c r="A10" s="8"/>
      <c r="B10" s="4" t="s">
        <v>91</v>
      </c>
      <c r="F10" s="69"/>
    </row>
    <row r="11" spans="1:6" x14ac:dyDescent="0.25">
      <c r="A11" s="8"/>
      <c r="B11" s="4" t="s">
        <v>169</v>
      </c>
      <c r="C11" s="10" t="s">
        <v>0</v>
      </c>
      <c r="D11" s="29">
        <v>1</v>
      </c>
      <c r="E11" s="33">
        <v>0</v>
      </c>
      <c r="F11" s="69">
        <f t="shared" si="0"/>
        <v>0</v>
      </c>
    </row>
    <row r="12" spans="1:6" x14ac:dyDescent="0.25">
      <c r="F12" s="69"/>
    </row>
    <row r="13" spans="1:6" x14ac:dyDescent="0.25">
      <c r="A13" s="8">
        <v>4</v>
      </c>
      <c r="B13" s="4" t="s">
        <v>35</v>
      </c>
      <c r="F13" s="69"/>
    </row>
    <row r="14" spans="1:6" x14ac:dyDescent="0.25">
      <c r="A14" s="8"/>
      <c r="B14" s="4" t="s">
        <v>12</v>
      </c>
      <c r="F14" s="69"/>
    </row>
    <row r="15" spans="1:6" x14ac:dyDescent="0.25">
      <c r="B15" s="4" t="s">
        <v>183</v>
      </c>
      <c r="C15" s="10" t="s">
        <v>8</v>
      </c>
      <c r="D15" s="29">
        <v>1</v>
      </c>
      <c r="E15" s="33">
        <v>0</v>
      </c>
      <c r="F15" s="69">
        <f t="shared" si="0"/>
        <v>0</v>
      </c>
    </row>
    <row r="16" spans="1:6" x14ac:dyDescent="0.25">
      <c r="F16" s="69"/>
    </row>
    <row r="17" spans="1:7" ht="60" x14ac:dyDescent="0.25">
      <c r="A17" s="8">
        <v>5</v>
      </c>
      <c r="B17" s="12" t="s">
        <v>184</v>
      </c>
      <c r="C17" s="10" t="s">
        <v>8</v>
      </c>
      <c r="D17" s="29">
        <v>20</v>
      </c>
      <c r="E17" s="33">
        <v>0</v>
      </c>
      <c r="F17" s="69">
        <f t="shared" si="0"/>
        <v>0</v>
      </c>
    </row>
    <row r="19" spans="1:7" x14ac:dyDescent="0.25">
      <c r="A19" s="17" t="s">
        <v>18</v>
      </c>
      <c r="B19" s="13" t="s">
        <v>47</v>
      </c>
      <c r="C19" s="19" t="s">
        <v>17</v>
      </c>
      <c r="D19" s="65"/>
      <c r="E19" s="65"/>
      <c r="F19" s="65">
        <f>SUM(F1:F17)</f>
        <v>0</v>
      </c>
    </row>
    <row r="26" spans="1:7" x14ac:dyDescent="0.25">
      <c r="G26" s="5"/>
    </row>
    <row r="27" spans="1:7" x14ac:dyDescent="0.25">
      <c r="G27" s="5"/>
    </row>
    <row r="28" spans="1:7" x14ac:dyDescent="0.25">
      <c r="G28" s="5"/>
    </row>
    <row r="31" spans="1:7" x14ac:dyDescent="0.25">
      <c r="G31" s="5"/>
    </row>
    <row r="32" spans="1:7" x14ac:dyDescent="0.25">
      <c r="G32" s="5"/>
    </row>
    <row r="33" spans="7:7" x14ac:dyDescent="0.25">
      <c r="G33" s="5"/>
    </row>
    <row r="34" spans="7:7" x14ac:dyDescent="0.25">
      <c r="G34" s="5"/>
    </row>
    <row r="35" spans="7:7" x14ac:dyDescent="0.25">
      <c r="G35" s="5"/>
    </row>
    <row r="77" spans="7:7" x14ac:dyDescent="0.25">
      <c r="G77" s="5"/>
    </row>
    <row r="82" spans="7:7" x14ac:dyDescent="0.25">
      <c r="G82" s="5"/>
    </row>
    <row r="83" spans="7:7" x14ac:dyDescent="0.25">
      <c r="G83" s="5"/>
    </row>
    <row r="84" spans="7:7" x14ac:dyDescent="0.25">
      <c r="G84" s="5"/>
    </row>
    <row r="85" spans="7:7" x14ac:dyDescent="0.25">
      <c r="G85" s="5"/>
    </row>
    <row r="86" spans="7:7" x14ac:dyDescent="0.25">
      <c r="G86" s="5"/>
    </row>
    <row r="87" spans="7:7" x14ac:dyDescent="0.25">
      <c r="G87" s="5"/>
    </row>
    <row r="88" spans="7:7" x14ac:dyDescent="0.25">
      <c r="G88" s="5"/>
    </row>
    <row r="89" spans="7:7" x14ac:dyDescent="0.25">
      <c r="G89" s="5"/>
    </row>
  </sheetData>
  <sheetProtection sheet="1" selectLockedCells="1"/>
  <phoneticPr fontId="2" type="noConversion"/>
  <pageMargins left="0.984375" right="0.78750000000000009" top="0.984375" bottom="0.78750000000000009" header="0" footer="0"/>
  <pageSetup paperSize="9" orientation="portrait" r:id="rId1"/>
  <headerFooter alignWithMargins="0">
    <oddHeader>&amp;C&amp;"Arial Narrow,Navadno"&amp;8VODOVODNI SISTEM ŠEMPETER
- SKLOP 4 – VODOVOD SAVINJA – AERO (faza 1.)&amp;R&amp;"Arial Narrow,Navadno"&amp;8Št.projekta:  20/2022</oddHeader>
    <oddFooter>&amp;C&amp;P</oddFooter>
  </headerFooter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8CA1-4FA2-4D5F-9538-A85F6DF2758B}">
  <sheetPr codeName="List3"/>
  <dimension ref="A1:AP365"/>
  <sheetViews>
    <sheetView view="pageBreakPreview" zoomScaleNormal="100" zoomScaleSheetLayoutView="100" workbookViewId="0">
      <selection activeCell="E8" sqref="E8"/>
    </sheetView>
  </sheetViews>
  <sheetFormatPr defaultColWidth="9.77734375" defaultRowHeight="15" x14ac:dyDescent="0.25"/>
  <cols>
    <col min="1" max="1" width="3.88671875" style="16" customWidth="1"/>
    <col min="2" max="2" width="31.77734375" style="16" customWidth="1"/>
    <col min="3" max="3" width="4.44140625" style="10" customWidth="1"/>
    <col min="4" max="4" width="6.6640625" style="29" customWidth="1"/>
    <col min="5" max="6" width="8.88671875" style="29" customWidth="1"/>
    <col min="7" max="8" width="9.77734375" style="3"/>
    <col min="9" max="9" width="12.33203125" style="3" customWidth="1"/>
    <col min="10" max="16384" width="9.77734375" style="3"/>
  </cols>
  <sheetData>
    <row r="1" spans="1:6" x14ac:dyDescent="0.25">
      <c r="A1" s="72" t="s">
        <v>265</v>
      </c>
      <c r="B1" s="72" t="s">
        <v>279</v>
      </c>
      <c r="C1" s="74" t="s">
        <v>266</v>
      </c>
      <c r="D1" s="75" t="s">
        <v>267</v>
      </c>
      <c r="E1" s="75" t="s">
        <v>268</v>
      </c>
      <c r="F1" s="76" t="s">
        <v>269</v>
      </c>
    </row>
    <row r="2" spans="1:6" ht="18.75" customHeight="1" x14ac:dyDescent="0.25">
      <c r="A2" s="8"/>
    </row>
    <row r="3" spans="1:6" x14ac:dyDescent="0.25">
      <c r="A3" s="15" t="s">
        <v>94</v>
      </c>
      <c r="B3" s="17"/>
      <c r="C3" s="18"/>
      <c r="D3" s="59"/>
      <c r="E3" s="59"/>
      <c r="F3" s="59"/>
    </row>
    <row r="4" spans="1:6" x14ac:dyDescent="0.25">
      <c r="A4" s="8"/>
    </row>
    <row r="5" spans="1:6" x14ac:dyDescent="0.25">
      <c r="A5" s="15"/>
      <c r="B5" s="17" t="s">
        <v>28</v>
      </c>
      <c r="C5" s="18"/>
      <c r="D5" s="59"/>
      <c r="E5" s="59"/>
      <c r="F5" s="59"/>
    </row>
    <row r="6" spans="1:6" x14ac:dyDescent="0.25">
      <c r="A6" s="8"/>
    </row>
    <row r="7" spans="1:6" x14ac:dyDescent="0.25">
      <c r="A7" s="8">
        <v>1</v>
      </c>
      <c r="B7" s="16" t="s">
        <v>118</v>
      </c>
    </row>
    <row r="8" spans="1:6" x14ac:dyDescent="0.25">
      <c r="A8" s="8"/>
      <c r="B8" s="16" t="s">
        <v>22</v>
      </c>
      <c r="C8" s="10" t="s">
        <v>1</v>
      </c>
      <c r="D8" s="29">
        <v>1470</v>
      </c>
      <c r="E8" s="33">
        <v>0</v>
      </c>
      <c r="F8" s="29">
        <f>ROUND((D8*E8),2)</f>
        <v>0</v>
      </c>
    </row>
    <row r="10" spans="1:6" x14ac:dyDescent="0.25">
      <c r="A10" s="8">
        <v>2</v>
      </c>
      <c r="B10" s="16" t="s">
        <v>44</v>
      </c>
    </row>
    <row r="11" spans="1:6" x14ac:dyDescent="0.25">
      <c r="A11" s="8"/>
      <c r="B11" s="16" t="s">
        <v>45</v>
      </c>
      <c r="C11" s="10" t="s">
        <v>0</v>
      </c>
      <c r="D11" s="29">
        <v>78</v>
      </c>
      <c r="E11" s="33">
        <v>0</v>
      </c>
      <c r="F11" s="29">
        <f t="shared" ref="F11:F57" si="0">ROUND((D11*E11),2)</f>
        <v>0</v>
      </c>
    </row>
    <row r="12" spans="1:6" x14ac:dyDescent="0.25">
      <c r="A12" s="8"/>
    </row>
    <row r="13" spans="1:6" x14ac:dyDescent="0.25">
      <c r="A13" s="8">
        <v>3</v>
      </c>
      <c r="B13" s="16" t="s">
        <v>97</v>
      </c>
    </row>
    <row r="14" spans="1:6" x14ac:dyDescent="0.25">
      <c r="A14" s="8"/>
      <c r="B14" s="16" t="s">
        <v>280</v>
      </c>
    </row>
    <row r="15" spans="1:6" x14ac:dyDescent="0.25">
      <c r="A15" s="8"/>
      <c r="B15" s="16" t="s">
        <v>281</v>
      </c>
    </row>
    <row r="16" spans="1:6" x14ac:dyDescent="0.25">
      <c r="A16" s="8"/>
      <c r="B16" s="16" t="s">
        <v>120</v>
      </c>
      <c r="C16" s="10" t="s">
        <v>8</v>
      </c>
      <c r="D16" s="29">
        <v>1</v>
      </c>
      <c r="E16" s="29">
        <v>250</v>
      </c>
      <c r="F16" s="29">
        <f t="shared" si="0"/>
        <v>250</v>
      </c>
    </row>
    <row r="17" spans="1:6" x14ac:dyDescent="0.25">
      <c r="A17" s="8"/>
    </row>
    <row r="18" spans="1:6" x14ac:dyDescent="0.25">
      <c r="A18" s="8">
        <v>4</v>
      </c>
      <c r="B18" s="16" t="s">
        <v>104</v>
      </c>
    </row>
    <row r="19" spans="1:6" x14ac:dyDescent="0.25">
      <c r="A19" s="8"/>
      <c r="B19" s="16" t="s">
        <v>282</v>
      </c>
    </row>
    <row r="20" spans="1:6" x14ac:dyDescent="0.25">
      <c r="A20" s="8"/>
      <c r="B20" s="16" t="s">
        <v>182</v>
      </c>
      <c r="C20" s="10" t="s">
        <v>0</v>
      </c>
      <c r="D20" s="29">
        <v>3</v>
      </c>
      <c r="E20" s="33">
        <v>0</v>
      </c>
      <c r="F20" s="29">
        <f t="shared" si="0"/>
        <v>0</v>
      </c>
    </row>
    <row r="21" spans="1:6" x14ac:dyDescent="0.25">
      <c r="A21" s="8"/>
    </row>
    <row r="22" spans="1:6" x14ac:dyDescent="0.25">
      <c r="A22" s="8">
        <v>5</v>
      </c>
      <c r="B22" s="16" t="s">
        <v>105</v>
      </c>
    </row>
    <row r="23" spans="1:6" x14ac:dyDescent="0.25">
      <c r="A23" s="8"/>
      <c r="B23" s="16" t="s">
        <v>76</v>
      </c>
    </row>
    <row r="24" spans="1:6" x14ac:dyDescent="0.25">
      <c r="A24" s="8"/>
      <c r="B24" s="16" t="s">
        <v>77</v>
      </c>
      <c r="C24" s="10" t="s">
        <v>1</v>
      </c>
      <c r="D24" s="29">
        <v>618</v>
      </c>
      <c r="E24" s="33">
        <v>0</v>
      </c>
      <c r="F24" s="29">
        <f t="shared" si="0"/>
        <v>0</v>
      </c>
    </row>
    <row r="25" spans="1:6" x14ac:dyDescent="0.25">
      <c r="A25" s="8"/>
    </row>
    <row r="26" spans="1:6" ht="75" x14ac:dyDescent="0.25">
      <c r="A26" s="8">
        <v>6</v>
      </c>
      <c r="B26" s="9" t="s">
        <v>255</v>
      </c>
      <c r="C26" s="10" t="s">
        <v>2</v>
      </c>
      <c r="D26" s="29">
        <f>1390.2*1.05+1644*1.05</f>
        <v>3185.91</v>
      </c>
      <c r="E26" s="33">
        <v>0</v>
      </c>
      <c r="F26" s="29">
        <f t="shared" si="0"/>
        <v>0</v>
      </c>
    </row>
    <row r="27" spans="1:6" x14ac:dyDescent="0.25">
      <c r="A27" s="8"/>
    </row>
    <row r="28" spans="1:6" x14ac:dyDescent="0.25">
      <c r="A28" s="8">
        <v>7</v>
      </c>
      <c r="B28" s="16" t="s">
        <v>13</v>
      </c>
      <c r="C28" s="10" t="s">
        <v>3</v>
      </c>
      <c r="D28" s="29">
        <v>12</v>
      </c>
      <c r="E28" s="33">
        <v>0</v>
      </c>
      <c r="F28" s="29">
        <f t="shared" si="0"/>
        <v>0</v>
      </c>
    </row>
    <row r="29" spans="1:6" x14ac:dyDescent="0.25">
      <c r="A29" s="8"/>
    </row>
    <row r="30" spans="1:6" x14ac:dyDescent="0.25">
      <c r="A30" s="8">
        <v>8</v>
      </c>
      <c r="B30" s="16" t="s">
        <v>119</v>
      </c>
    </row>
    <row r="31" spans="1:6" x14ac:dyDescent="0.25">
      <c r="A31" s="8"/>
      <c r="B31" s="16" t="s">
        <v>235</v>
      </c>
    </row>
    <row r="32" spans="1:6" x14ac:dyDescent="0.25">
      <c r="A32" s="8"/>
      <c r="B32" s="16" t="s">
        <v>26</v>
      </c>
      <c r="C32" s="10" t="s">
        <v>3</v>
      </c>
      <c r="D32" s="29">
        <f>(1656*1.05*0.3)+(2119*1.05*0.3)</f>
        <v>1189.125</v>
      </c>
      <c r="E32" s="33">
        <v>0</v>
      </c>
      <c r="F32" s="29">
        <f t="shared" si="0"/>
        <v>0</v>
      </c>
    </row>
    <row r="33" spans="1:6" x14ac:dyDescent="0.25">
      <c r="A33" s="8"/>
      <c r="B33" s="9"/>
    </row>
    <row r="34" spans="1:6" x14ac:dyDescent="0.25">
      <c r="A34" s="8">
        <v>9</v>
      </c>
      <c r="B34" s="16" t="s">
        <v>143</v>
      </c>
    </row>
    <row r="35" spans="1:6" x14ac:dyDescent="0.25">
      <c r="A35" s="8"/>
      <c r="B35" s="16" t="s">
        <v>144</v>
      </c>
    </row>
    <row r="36" spans="1:6" x14ac:dyDescent="0.25">
      <c r="A36" s="8"/>
      <c r="B36" s="16" t="s">
        <v>108</v>
      </c>
      <c r="C36" s="10" t="s">
        <v>1</v>
      </c>
      <c r="D36" s="29">
        <v>5</v>
      </c>
      <c r="E36" s="33">
        <v>0</v>
      </c>
      <c r="F36" s="29">
        <f t="shared" si="0"/>
        <v>0</v>
      </c>
    </row>
    <row r="37" spans="1:6" x14ac:dyDescent="0.25">
      <c r="A37" s="8"/>
      <c r="B37" s="30"/>
    </row>
    <row r="38" spans="1:6" s="21" customFormat="1" ht="66" customHeight="1" x14ac:dyDescent="0.25">
      <c r="A38" s="8">
        <v>10</v>
      </c>
      <c r="B38" s="9" t="s">
        <v>149</v>
      </c>
      <c r="C38" s="10" t="s">
        <v>8</v>
      </c>
      <c r="D38" s="29">
        <v>1</v>
      </c>
      <c r="E38" s="29">
        <v>800</v>
      </c>
      <c r="F38" s="29">
        <f t="shared" si="0"/>
        <v>800</v>
      </c>
    </row>
    <row r="39" spans="1:6" s="21" customFormat="1" x14ac:dyDescent="0.25">
      <c r="A39" s="8"/>
      <c r="B39" s="9"/>
      <c r="C39" s="10"/>
      <c r="D39" s="29"/>
      <c r="E39" s="29"/>
      <c r="F39" s="29"/>
    </row>
    <row r="40" spans="1:6" x14ac:dyDescent="0.25">
      <c r="A40" s="8">
        <v>11</v>
      </c>
      <c r="B40" s="16" t="s">
        <v>150</v>
      </c>
    </row>
    <row r="41" spans="1:6" x14ac:dyDescent="0.25">
      <c r="A41" s="8"/>
      <c r="B41" s="16" t="s">
        <v>151</v>
      </c>
      <c r="D41" s="60"/>
      <c r="E41" s="60"/>
    </row>
    <row r="42" spans="1:6" x14ac:dyDescent="0.25">
      <c r="A42" s="8"/>
      <c r="B42" s="16" t="s">
        <v>152</v>
      </c>
      <c r="C42" s="10" t="s">
        <v>0</v>
      </c>
      <c r="D42" s="29">
        <v>1</v>
      </c>
      <c r="E42" s="33">
        <v>0</v>
      </c>
      <c r="F42" s="29">
        <f t="shared" si="0"/>
        <v>0</v>
      </c>
    </row>
    <row r="43" spans="1:6" x14ac:dyDescent="0.25">
      <c r="A43" s="8"/>
    </row>
    <row r="44" spans="1:6" x14ac:dyDescent="0.25">
      <c r="A44" s="8">
        <v>12</v>
      </c>
      <c r="B44" s="16" t="s">
        <v>23</v>
      </c>
    </row>
    <row r="45" spans="1:6" x14ac:dyDescent="0.25">
      <c r="A45" s="8"/>
      <c r="B45" s="16" t="s">
        <v>24</v>
      </c>
    </row>
    <row r="46" spans="1:6" x14ac:dyDescent="0.25">
      <c r="A46" s="8"/>
      <c r="B46" s="16" t="s">
        <v>25</v>
      </c>
      <c r="C46" s="10" t="s">
        <v>3</v>
      </c>
      <c r="D46" s="29">
        <v>10</v>
      </c>
      <c r="E46" s="33">
        <v>0</v>
      </c>
      <c r="F46" s="29">
        <f t="shared" si="0"/>
        <v>0</v>
      </c>
    </row>
    <row r="47" spans="1:6" x14ac:dyDescent="0.25">
      <c r="A47" s="8"/>
    </row>
    <row r="48" spans="1:6" x14ac:dyDescent="0.25">
      <c r="A48" s="8">
        <v>13</v>
      </c>
      <c r="B48" s="16" t="s">
        <v>145</v>
      </c>
      <c r="D48" s="60"/>
      <c r="E48" s="60"/>
    </row>
    <row r="49" spans="1:7" x14ac:dyDescent="0.25">
      <c r="A49" s="8"/>
      <c r="B49" s="16" t="s">
        <v>146</v>
      </c>
    </row>
    <row r="50" spans="1:7" x14ac:dyDescent="0.25">
      <c r="A50" s="8"/>
      <c r="B50" s="16" t="s">
        <v>147</v>
      </c>
      <c r="C50" s="10" t="s">
        <v>2</v>
      </c>
      <c r="D50" s="29">
        <v>8</v>
      </c>
      <c r="E50" s="33">
        <v>0</v>
      </c>
      <c r="F50" s="29">
        <f t="shared" si="0"/>
        <v>0</v>
      </c>
    </row>
    <row r="51" spans="1:7" x14ac:dyDescent="0.25">
      <c r="A51" s="8"/>
      <c r="B51" s="9"/>
    </row>
    <row r="52" spans="1:7" ht="30" x14ac:dyDescent="0.25">
      <c r="A52" s="8">
        <v>14</v>
      </c>
      <c r="B52" s="9" t="s">
        <v>148</v>
      </c>
      <c r="C52" s="10" t="s">
        <v>1</v>
      </c>
      <c r="D52" s="29">
        <v>35</v>
      </c>
      <c r="E52" s="33">
        <v>0</v>
      </c>
      <c r="F52" s="29">
        <f t="shared" si="0"/>
        <v>0</v>
      </c>
    </row>
    <row r="53" spans="1:7" x14ac:dyDescent="0.25">
      <c r="A53" s="8"/>
      <c r="B53" s="9"/>
    </row>
    <row r="54" spans="1:7" x14ac:dyDescent="0.25">
      <c r="A54" s="8">
        <v>15</v>
      </c>
      <c r="B54" s="16" t="s">
        <v>70</v>
      </c>
      <c r="G54" s="5"/>
    </row>
    <row r="55" spans="1:7" x14ac:dyDescent="0.25">
      <c r="A55" s="8"/>
      <c r="B55" s="16" t="s">
        <v>121</v>
      </c>
      <c r="G55" s="5"/>
    </row>
    <row r="56" spans="1:7" x14ac:dyDescent="0.25">
      <c r="A56" s="8"/>
      <c r="B56" s="16" t="s">
        <v>71</v>
      </c>
      <c r="G56" s="5"/>
    </row>
    <row r="57" spans="1:7" x14ac:dyDescent="0.25">
      <c r="A57" s="8"/>
      <c r="B57" s="16" t="s">
        <v>122</v>
      </c>
      <c r="C57" s="10" t="s">
        <v>8</v>
      </c>
      <c r="D57" s="29">
        <v>1</v>
      </c>
      <c r="E57" s="29">
        <v>350</v>
      </c>
      <c r="F57" s="29">
        <f t="shared" si="0"/>
        <v>350</v>
      </c>
      <c r="G57" s="5"/>
    </row>
    <row r="58" spans="1:7" x14ac:dyDescent="0.25">
      <c r="A58" s="8"/>
    </row>
    <row r="59" spans="1:7" ht="15.75" thickBot="1" x14ac:dyDescent="0.3">
      <c r="A59" s="38"/>
      <c r="B59" s="38" t="s">
        <v>27</v>
      </c>
      <c r="C59" s="47" t="s">
        <v>17</v>
      </c>
      <c r="D59" s="61"/>
      <c r="E59" s="61"/>
      <c r="F59" s="61">
        <f>SUM(F8:F58)</f>
        <v>1400</v>
      </c>
    </row>
    <row r="61" spans="1:7" x14ac:dyDescent="0.25">
      <c r="A61" s="17"/>
      <c r="B61" s="17" t="s">
        <v>29</v>
      </c>
      <c r="C61" s="18"/>
      <c r="D61" s="59"/>
      <c r="E61" s="59"/>
      <c r="F61" s="59"/>
    </row>
    <row r="63" spans="1:7" ht="75" x14ac:dyDescent="0.25">
      <c r="B63" s="9" t="s">
        <v>283</v>
      </c>
    </row>
    <row r="65" spans="1:6" x14ac:dyDescent="0.25">
      <c r="A65" s="8">
        <v>1</v>
      </c>
      <c r="B65" s="16" t="s">
        <v>78</v>
      </c>
    </row>
    <row r="66" spans="1:6" x14ac:dyDescent="0.25">
      <c r="A66" s="8"/>
      <c r="B66" s="16" t="s">
        <v>61</v>
      </c>
      <c r="C66" s="10" t="s">
        <v>3</v>
      </c>
      <c r="D66" s="29">
        <f>(3*0.2*245)+69</f>
        <v>216.00000000000003</v>
      </c>
      <c r="E66" s="33">
        <v>0</v>
      </c>
      <c r="F66" s="29">
        <f t="shared" ref="F66:F124" si="1">ROUND((D66*E66),2)</f>
        <v>0</v>
      </c>
    </row>
    <row r="67" spans="1:6" x14ac:dyDescent="0.25">
      <c r="A67" s="8"/>
    </row>
    <row r="68" spans="1:6" x14ac:dyDescent="0.25">
      <c r="A68" s="8">
        <v>2</v>
      </c>
      <c r="B68" s="16" t="s">
        <v>256</v>
      </c>
    </row>
    <row r="69" spans="1:6" x14ac:dyDescent="0.25">
      <c r="A69" s="8"/>
      <c r="B69" s="16" t="s">
        <v>87</v>
      </c>
    </row>
    <row r="70" spans="1:6" x14ac:dyDescent="0.25">
      <c r="A70" s="8"/>
      <c r="B70" s="16" t="s">
        <v>81</v>
      </c>
    </row>
    <row r="71" spans="1:6" x14ac:dyDescent="0.25">
      <c r="A71" s="8"/>
      <c r="B71" s="16" t="s">
        <v>82</v>
      </c>
    </row>
    <row r="72" spans="1:6" x14ac:dyDescent="0.25">
      <c r="A72" s="8"/>
      <c r="B72" s="16" t="s">
        <v>261</v>
      </c>
    </row>
    <row r="73" spans="1:6" x14ac:dyDescent="0.25">
      <c r="A73" s="8"/>
      <c r="B73" s="16" t="s">
        <v>278</v>
      </c>
    </row>
    <row r="74" spans="1:6" x14ac:dyDescent="0.25">
      <c r="A74" s="8"/>
      <c r="B74" s="16" t="s">
        <v>257</v>
      </c>
      <c r="C74" s="10" t="s">
        <v>3</v>
      </c>
      <c r="D74" s="29">
        <v>987.30160000000012</v>
      </c>
      <c r="E74" s="33">
        <v>0</v>
      </c>
      <c r="F74" s="29">
        <f t="shared" si="1"/>
        <v>0</v>
      </c>
    </row>
    <row r="75" spans="1:6" x14ac:dyDescent="0.25">
      <c r="A75" s="8"/>
      <c r="B75" s="16" t="s">
        <v>258</v>
      </c>
      <c r="C75" s="10" t="s">
        <v>3</v>
      </c>
      <c r="D75" s="29">
        <v>740.47619999999995</v>
      </c>
      <c r="E75" s="33">
        <v>0</v>
      </c>
      <c r="F75" s="29">
        <f t="shared" si="1"/>
        <v>0</v>
      </c>
    </row>
    <row r="76" spans="1:6" x14ac:dyDescent="0.25">
      <c r="A76" s="8"/>
      <c r="B76" s="16" t="s">
        <v>259</v>
      </c>
      <c r="C76" s="10" t="s">
        <v>3</v>
      </c>
      <c r="D76" s="29">
        <v>740.47619999999995</v>
      </c>
      <c r="E76" s="33">
        <v>0</v>
      </c>
      <c r="F76" s="29">
        <f t="shared" si="1"/>
        <v>0</v>
      </c>
    </row>
    <row r="77" spans="1:6" x14ac:dyDescent="0.25">
      <c r="A77" s="8"/>
    </row>
    <row r="78" spans="1:6" x14ac:dyDescent="0.25">
      <c r="A78" s="8">
        <v>3</v>
      </c>
      <c r="B78" s="16" t="s">
        <v>260</v>
      </c>
    </row>
    <row r="79" spans="1:6" x14ac:dyDescent="0.25">
      <c r="A79" s="8"/>
      <c r="B79" s="16" t="s">
        <v>87</v>
      </c>
    </row>
    <row r="80" spans="1:6" x14ac:dyDescent="0.25">
      <c r="A80" s="8"/>
      <c r="B80" s="16" t="s">
        <v>81</v>
      </c>
    </row>
    <row r="81" spans="1:6" x14ac:dyDescent="0.25">
      <c r="A81" s="8"/>
      <c r="B81" s="16" t="s">
        <v>82</v>
      </c>
    </row>
    <row r="82" spans="1:6" x14ac:dyDescent="0.25">
      <c r="A82" s="8"/>
      <c r="B82" s="16" t="s">
        <v>261</v>
      </c>
    </row>
    <row r="83" spans="1:6" x14ac:dyDescent="0.25">
      <c r="A83" s="8"/>
      <c r="B83" s="16" t="s">
        <v>278</v>
      </c>
    </row>
    <row r="84" spans="1:6" x14ac:dyDescent="0.25">
      <c r="A84" s="8"/>
      <c r="B84" s="16" t="s">
        <v>257</v>
      </c>
      <c r="C84" s="10" t="s">
        <v>3</v>
      </c>
      <c r="D84" s="29">
        <v>2.6</v>
      </c>
      <c r="E84" s="33">
        <v>0</v>
      </c>
      <c r="F84" s="29">
        <f t="shared" si="1"/>
        <v>0</v>
      </c>
    </row>
    <row r="85" spans="1:6" x14ac:dyDescent="0.25">
      <c r="A85" s="8"/>
      <c r="B85" s="16" t="s">
        <v>258</v>
      </c>
      <c r="C85" s="10" t="s">
        <v>3</v>
      </c>
      <c r="D85" s="29">
        <v>1.9499999999999997</v>
      </c>
      <c r="E85" s="33">
        <v>0</v>
      </c>
      <c r="F85" s="29">
        <f t="shared" si="1"/>
        <v>0</v>
      </c>
    </row>
    <row r="86" spans="1:6" x14ac:dyDescent="0.25">
      <c r="A86" s="8"/>
      <c r="B86" s="16" t="s">
        <v>259</v>
      </c>
      <c r="C86" s="10" t="s">
        <v>3</v>
      </c>
      <c r="D86" s="29">
        <v>1.9499999999999997</v>
      </c>
      <c r="E86" s="33">
        <v>0</v>
      </c>
      <c r="F86" s="29">
        <f t="shared" si="1"/>
        <v>0</v>
      </c>
    </row>
    <row r="87" spans="1:6" x14ac:dyDescent="0.25">
      <c r="A87" s="8"/>
    </row>
    <row r="88" spans="1:6" x14ac:dyDescent="0.25">
      <c r="A88" s="8">
        <v>4</v>
      </c>
      <c r="B88" s="16" t="s">
        <v>187</v>
      </c>
    </row>
    <row r="89" spans="1:6" x14ac:dyDescent="0.25">
      <c r="A89" s="8"/>
      <c r="B89" s="16" t="s">
        <v>87</v>
      </c>
    </row>
    <row r="90" spans="1:6" ht="30" x14ac:dyDescent="0.25">
      <c r="A90" s="8"/>
      <c r="B90" s="9" t="s">
        <v>236</v>
      </c>
    </row>
    <row r="91" spans="1:6" x14ac:dyDescent="0.25">
      <c r="B91" s="16" t="s">
        <v>188</v>
      </c>
      <c r="C91" s="10" t="s">
        <v>3</v>
      </c>
      <c r="D91" s="29">
        <f>1656*0.32+2119*0.3</f>
        <v>1165.6199999999999</v>
      </c>
      <c r="E91" s="33">
        <v>0</v>
      </c>
      <c r="F91" s="29">
        <f t="shared" si="1"/>
        <v>0</v>
      </c>
    </row>
    <row r="93" spans="1:6" x14ac:dyDescent="0.25">
      <c r="A93" s="8">
        <v>6</v>
      </c>
      <c r="B93" s="16" t="s">
        <v>30</v>
      </c>
    </row>
    <row r="94" spans="1:6" x14ac:dyDescent="0.25">
      <c r="B94" s="16" t="s">
        <v>31</v>
      </c>
    </row>
    <row r="95" spans="1:6" x14ac:dyDescent="0.25">
      <c r="A95" s="8"/>
      <c r="B95" s="16" t="s">
        <v>32</v>
      </c>
      <c r="C95" s="10" t="s">
        <v>2</v>
      </c>
      <c r="D95" s="29">
        <f>245*0.8+(530+487+171)*0.9</f>
        <v>1265.2</v>
      </c>
      <c r="E95" s="33">
        <v>0</v>
      </c>
      <c r="F95" s="29">
        <f t="shared" si="1"/>
        <v>0</v>
      </c>
    </row>
    <row r="96" spans="1:6" x14ac:dyDescent="0.25">
      <c r="A96" s="8"/>
    </row>
    <row r="97" spans="1:6" x14ac:dyDescent="0.25">
      <c r="A97" s="8">
        <v>7</v>
      </c>
      <c r="B97" s="16" t="s">
        <v>262</v>
      </c>
    </row>
    <row r="98" spans="1:6" x14ac:dyDescent="0.25">
      <c r="A98" s="8"/>
      <c r="B98" s="16" t="s">
        <v>263</v>
      </c>
    </row>
    <row r="99" spans="1:6" x14ac:dyDescent="0.25">
      <c r="B99" s="16" t="s">
        <v>33</v>
      </c>
    </row>
    <row r="100" spans="1:6" x14ac:dyDescent="0.25">
      <c r="B100" s="16" t="s">
        <v>86</v>
      </c>
    </row>
    <row r="101" spans="1:6" x14ac:dyDescent="0.25">
      <c r="B101" s="16" t="s">
        <v>123</v>
      </c>
    </row>
    <row r="102" spans="1:6" x14ac:dyDescent="0.25">
      <c r="B102" s="16" t="s">
        <v>124</v>
      </c>
    </row>
    <row r="103" spans="1:6" x14ac:dyDescent="0.25">
      <c r="B103" s="16" t="s">
        <v>125</v>
      </c>
    </row>
    <row r="104" spans="1:6" x14ac:dyDescent="0.25">
      <c r="B104" s="16" t="s">
        <v>126</v>
      </c>
    </row>
    <row r="105" spans="1:6" ht="30" x14ac:dyDescent="0.25">
      <c r="B105" s="9" t="s">
        <v>127</v>
      </c>
      <c r="C105" s="10" t="s">
        <v>3</v>
      </c>
      <c r="D105" s="29">
        <f>853.86-(530*1.2*0.7)+836.9-(487*1.2*0.7)+271.82-(170*1.2*0.2)+631.99-(241*0.2*2)</f>
        <v>1603.09</v>
      </c>
      <c r="E105" s="33">
        <v>0</v>
      </c>
      <c r="F105" s="29">
        <f t="shared" si="1"/>
        <v>0</v>
      </c>
    </row>
    <row r="107" spans="1:6" x14ac:dyDescent="0.25">
      <c r="A107" s="8">
        <v>8</v>
      </c>
      <c r="B107" s="16" t="s">
        <v>5</v>
      </c>
    </row>
    <row r="108" spans="1:6" x14ac:dyDescent="0.25">
      <c r="A108" s="8"/>
      <c r="B108" s="16" t="s">
        <v>6</v>
      </c>
    </row>
    <row r="109" spans="1:6" x14ac:dyDescent="0.25">
      <c r="A109" s="8"/>
      <c r="B109" s="16" t="s">
        <v>7</v>
      </c>
      <c r="C109" s="10" t="s">
        <v>1</v>
      </c>
      <c r="D109" s="29">
        <v>1470</v>
      </c>
      <c r="E109" s="33">
        <v>0</v>
      </c>
      <c r="F109" s="29">
        <f t="shared" si="1"/>
        <v>0</v>
      </c>
    </row>
    <row r="110" spans="1:6" x14ac:dyDescent="0.25">
      <c r="A110" s="8"/>
    </row>
    <row r="111" spans="1:6" x14ac:dyDescent="0.25">
      <c r="A111" s="8">
        <v>9</v>
      </c>
      <c r="B111" s="16" t="s">
        <v>4</v>
      </c>
    </row>
    <row r="112" spans="1:6" x14ac:dyDescent="0.25">
      <c r="A112" s="8"/>
      <c r="B112" s="16" t="s">
        <v>98</v>
      </c>
    </row>
    <row r="113" spans="1:6" x14ac:dyDescent="0.25">
      <c r="A113" s="8"/>
      <c r="B113" s="16" t="s">
        <v>11</v>
      </c>
    </row>
    <row r="114" spans="1:6" x14ac:dyDescent="0.25">
      <c r="B114" s="16" t="s">
        <v>234</v>
      </c>
      <c r="C114" s="10" t="s">
        <v>3</v>
      </c>
      <c r="D114" s="29">
        <v>4033.01</v>
      </c>
      <c r="E114" s="33">
        <v>0</v>
      </c>
      <c r="F114" s="29">
        <f t="shared" si="1"/>
        <v>0</v>
      </c>
    </row>
    <row r="116" spans="1:6" x14ac:dyDescent="0.25">
      <c r="A116" s="8">
        <v>10</v>
      </c>
      <c r="B116" s="16" t="s">
        <v>34</v>
      </c>
    </row>
    <row r="117" spans="1:6" x14ac:dyDescent="0.25">
      <c r="B117" s="16" t="s">
        <v>68</v>
      </c>
      <c r="C117" s="10" t="s">
        <v>2</v>
      </c>
      <c r="D117" s="29">
        <f>1656*1.05+2119*1.05</f>
        <v>3963.7500000000005</v>
      </c>
      <c r="E117" s="33">
        <v>0</v>
      </c>
      <c r="F117" s="29">
        <f t="shared" si="1"/>
        <v>0</v>
      </c>
    </row>
    <row r="119" spans="1:6" x14ac:dyDescent="0.25">
      <c r="A119" s="8">
        <v>11</v>
      </c>
      <c r="B119" s="16" t="s">
        <v>62</v>
      </c>
    </row>
    <row r="120" spans="1:6" x14ac:dyDescent="0.25">
      <c r="B120" s="16" t="s">
        <v>63</v>
      </c>
      <c r="C120" s="10" t="s">
        <v>3</v>
      </c>
      <c r="D120" s="29">
        <f>D66</f>
        <v>216.00000000000003</v>
      </c>
      <c r="E120" s="33">
        <v>0</v>
      </c>
      <c r="F120" s="29">
        <f t="shared" si="1"/>
        <v>0</v>
      </c>
    </row>
    <row r="121" spans="1:6" x14ac:dyDescent="0.25">
      <c r="A121" s="8"/>
    </row>
    <row r="122" spans="1:6" x14ac:dyDescent="0.25">
      <c r="A122" s="8">
        <v>12</v>
      </c>
      <c r="B122" s="16" t="s">
        <v>64</v>
      </c>
    </row>
    <row r="123" spans="1:6" x14ac:dyDescent="0.25">
      <c r="B123" s="16" t="s">
        <v>79</v>
      </c>
    </row>
    <row r="124" spans="1:6" x14ac:dyDescent="0.25">
      <c r="A124" s="8"/>
      <c r="B124" s="16" t="s">
        <v>65</v>
      </c>
      <c r="C124" s="10" t="s">
        <v>2</v>
      </c>
      <c r="D124" s="29">
        <f>171*3+245*4</f>
        <v>1493</v>
      </c>
      <c r="E124" s="33">
        <v>0</v>
      </c>
      <c r="F124" s="29">
        <f t="shared" si="1"/>
        <v>0</v>
      </c>
    </row>
    <row r="125" spans="1:6" x14ac:dyDescent="0.25">
      <c r="A125" s="8"/>
    </row>
    <row r="126" spans="1:6" ht="15.75" thickBot="1" x14ac:dyDescent="0.3">
      <c r="A126" s="38"/>
      <c r="B126" s="38" t="s">
        <v>36</v>
      </c>
      <c r="C126" s="47" t="s">
        <v>17</v>
      </c>
      <c r="D126" s="61"/>
      <c r="E126" s="61"/>
      <c r="F126" s="61">
        <f>SUM(F65:F125)</f>
        <v>0</v>
      </c>
    </row>
    <row r="127" spans="1:6" x14ac:dyDescent="0.25">
      <c r="A127" s="8"/>
    </row>
    <row r="128" spans="1:6" x14ac:dyDescent="0.25">
      <c r="A128" s="15"/>
      <c r="B128" s="17" t="s">
        <v>48</v>
      </c>
      <c r="C128" s="18"/>
      <c r="D128" s="59"/>
      <c r="E128" s="59"/>
      <c r="F128" s="59"/>
    </row>
    <row r="129" spans="1:24" x14ac:dyDescent="0.25">
      <c r="A129" s="8"/>
    </row>
    <row r="130" spans="1:24" x14ac:dyDescent="0.25">
      <c r="A130" s="8">
        <v>1</v>
      </c>
      <c r="B130" s="16" t="s">
        <v>92</v>
      </c>
    </row>
    <row r="131" spans="1:24" x14ac:dyDescent="0.25">
      <c r="A131" s="8"/>
      <c r="B131" s="16" t="s">
        <v>93</v>
      </c>
    </row>
    <row r="132" spans="1:24" x14ac:dyDescent="0.25">
      <c r="A132" s="8"/>
      <c r="B132" s="16" t="s">
        <v>128</v>
      </c>
      <c r="C132" s="10" t="s">
        <v>3</v>
      </c>
      <c r="D132" s="29">
        <f>(206.94+116.41+180.32+101.9+66.79+37.6+90.83+39)*1.03</f>
        <v>864.98370000000011</v>
      </c>
      <c r="E132" s="33">
        <v>0</v>
      </c>
      <c r="F132" s="29">
        <f t="shared" ref="F132:F194" si="2">ROUND((D132*E132),2)</f>
        <v>0</v>
      </c>
    </row>
    <row r="133" spans="1:24" x14ac:dyDescent="0.25">
      <c r="A133" s="8"/>
    </row>
    <row r="134" spans="1:24" s="25" customFormat="1" x14ac:dyDescent="0.25">
      <c r="A134" s="8">
        <v>2</v>
      </c>
      <c r="B134" s="16" t="s">
        <v>49</v>
      </c>
      <c r="C134" s="10"/>
      <c r="D134" s="29"/>
      <c r="E134" s="29"/>
      <c r="F134" s="29"/>
    </row>
    <row r="135" spans="1:24" s="25" customFormat="1" x14ac:dyDescent="0.25">
      <c r="A135" s="8"/>
      <c r="B135" s="16" t="s">
        <v>50</v>
      </c>
      <c r="C135" s="10" t="s">
        <v>3</v>
      </c>
      <c r="D135" s="29">
        <f>4.7</f>
        <v>4.7</v>
      </c>
      <c r="E135" s="33">
        <v>0</v>
      </c>
      <c r="F135" s="29">
        <f t="shared" si="2"/>
        <v>0</v>
      </c>
    </row>
    <row r="136" spans="1:24" x14ac:dyDescent="0.25">
      <c r="A136" s="8"/>
    </row>
    <row r="137" spans="1:24" x14ac:dyDescent="0.25">
      <c r="A137" s="8">
        <v>3</v>
      </c>
      <c r="B137" s="16" t="s">
        <v>51</v>
      </c>
    </row>
    <row r="138" spans="1:24" x14ac:dyDescent="0.25">
      <c r="B138" s="16" t="s">
        <v>69</v>
      </c>
    </row>
    <row r="139" spans="1:24" x14ac:dyDescent="0.25">
      <c r="B139" s="16" t="s">
        <v>67</v>
      </c>
    </row>
    <row r="140" spans="1:24" x14ac:dyDescent="0.25">
      <c r="B140" s="16" t="s">
        <v>52</v>
      </c>
    </row>
    <row r="142" spans="1:24" x14ac:dyDescent="0.25">
      <c r="B142" s="16" t="s">
        <v>196</v>
      </c>
      <c r="C142" s="10" t="s">
        <v>0</v>
      </c>
      <c r="D142" s="29">
        <v>2</v>
      </c>
      <c r="E142" s="33">
        <v>0</v>
      </c>
      <c r="F142" s="29">
        <f t="shared" si="2"/>
        <v>0</v>
      </c>
      <c r="R142" s="10"/>
      <c r="S142" s="11"/>
      <c r="X142" s="24"/>
    </row>
    <row r="143" spans="1:24" x14ac:dyDescent="0.25">
      <c r="R143" s="10"/>
      <c r="S143" s="11"/>
      <c r="X143" s="24"/>
    </row>
    <row r="144" spans="1:24" x14ac:dyDescent="0.25">
      <c r="B144" s="16" t="s">
        <v>189</v>
      </c>
      <c r="C144" s="10" t="s">
        <v>0</v>
      </c>
      <c r="D144" s="29">
        <v>1</v>
      </c>
      <c r="E144" s="33">
        <v>0</v>
      </c>
      <c r="F144" s="29">
        <f t="shared" si="2"/>
        <v>0</v>
      </c>
      <c r="R144" s="10"/>
      <c r="S144" s="11"/>
      <c r="X144" s="24"/>
    </row>
    <row r="145" spans="2:24" x14ac:dyDescent="0.25">
      <c r="B145" s="41"/>
      <c r="C145" s="26"/>
      <c r="D145" s="52"/>
      <c r="R145" s="10"/>
      <c r="S145" s="11"/>
      <c r="X145" s="24"/>
    </row>
    <row r="146" spans="2:24" x14ac:dyDescent="0.25">
      <c r="B146" s="16" t="s">
        <v>197</v>
      </c>
      <c r="C146" s="10" t="s">
        <v>0</v>
      </c>
      <c r="D146" s="29">
        <v>2</v>
      </c>
      <c r="E146" s="33">
        <v>0</v>
      </c>
      <c r="F146" s="29">
        <f t="shared" si="2"/>
        <v>0</v>
      </c>
      <c r="R146" s="10"/>
      <c r="S146" s="11"/>
      <c r="X146" s="24"/>
    </row>
    <row r="147" spans="2:24" x14ac:dyDescent="0.25">
      <c r="R147" s="10"/>
      <c r="S147" s="11"/>
      <c r="X147" s="24"/>
    </row>
    <row r="148" spans="2:24" x14ac:dyDescent="0.25">
      <c r="B148" s="16" t="s">
        <v>198</v>
      </c>
      <c r="C148" s="10" t="s">
        <v>0</v>
      </c>
      <c r="D148" s="29">
        <v>2</v>
      </c>
      <c r="E148" s="33">
        <v>0</v>
      </c>
      <c r="F148" s="29">
        <f t="shared" si="2"/>
        <v>0</v>
      </c>
      <c r="R148" s="10"/>
      <c r="S148" s="11"/>
      <c r="X148" s="24"/>
    </row>
    <row r="149" spans="2:24" x14ac:dyDescent="0.25">
      <c r="R149" s="10"/>
      <c r="S149" s="11"/>
      <c r="X149" s="24"/>
    </row>
    <row r="150" spans="2:24" x14ac:dyDescent="0.25">
      <c r="B150" s="16" t="s">
        <v>199</v>
      </c>
      <c r="C150" s="10" t="s">
        <v>0</v>
      </c>
      <c r="D150" s="29">
        <v>3</v>
      </c>
      <c r="E150" s="33">
        <v>0</v>
      </c>
      <c r="F150" s="29">
        <f t="shared" si="2"/>
        <v>0</v>
      </c>
      <c r="R150" s="10"/>
      <c r="S150" s="11"/>
      <c r="X150" s="24"/>
    </row>
    <row r="151" spans="2:24" x14ac:dyDescent="0.25">
      <c r="R151" s="10"/>
      <c r="S151" s="11"/>
      <c r="X151" s="24"/>
    </row>
    <row r="152" spans="2:24" x14ac:dyDescent="0.25">
      <c r="B152" s="16" t="s">
        <v>200</v>
      </c>
      <c r="C152" s="10" t="s">
        <v>0</v>
      </c>
      <c r="D152" s="29">
        <v>4</v>
      </c>
      <c r="E152" s="33">
        <v>0</v>
      </c>
      <c r="F152" s="29">
        <f t="shared" si="2"/>
        <v>0</v>
      </c>
      <c r="R152" s="10"/>
      <c r="S152" s="11"/>
      <c r="X152" s="24"/>
    </row>
    <row r="153" spans="2:24" x14ac:dyDescent="0.25">
      <c r="R153" s="10"/>
      <c r="S153" s="11"/>
      <c r="X153" s="24"/>
    </row>
    <row r="154" spans="2:24" x14ac:dyDescent="0.25">
      <c r="B154" s="16" t="s">
        <v>201</v>
      </c>
      <c r="C154" s="10" t="s">
        <v>0</v>
      </c>
      <c r="D154" s="29">
        <v>2</v>
      </c>
      <c r="E154" s="33">
        <v>0</v>
      </c>
      <c r="F154" s="29">
        <f t="shared" si="2"/>
        <v>0</v>
      </c>
      <c r="R154" s="10"/>
      <c r="S154" s="11"/>
      <c r="X154" s="24"/>
    </row>
    <row r="155" spans="2:24" x14ac:dyDescent="0.25">
      <c r="R155" s="10"/>
      <c r="S155" s="11"/>
      <c r="X155" s="24"/>
    </row>
    <row r="156" spans="2:24" x14ac:dyDescent="0.25">
      <c r="B156" s="16" t="s">
        <v>202</v>
      </c>
      <c r="C156" s="10" t="s">
        <v>0</v>
      </c>
      <c r="D156" s="29">
        <v>2</v>
      </c>
      <c r="E156" s="33">
        <v>0</v>
      </c>
      <c r="F156" s="29">
        <f t="shared" si="2"/>
        <v>0</v>
      </c>
      <c r="R156" s="10"/>
      <c r="S156" s="11"/>
      <c r="X156" s="24"/>
    </row>
    <row r="157" spans="2:24" x14ac:dyDescent="0.25">
      <c r="R157" s="10"/>
      <c r="S157" s="11"/>
    </row>
    <row r="158" spans="2:24" x14ac:dyDescent="0.25">
      <c r="B158" s="16" t="s">
        <v>190</v>
      </c>
      <c r="C158" s="10" t="s">
        <v>0</v>
      </c>
      <c r="D158" s="29">
        <v>6</v>
      </c>
      <c r="E158" s="33">
        <v>0</v>
      </c>
      <c r="F158" s="29">
        <f t="shared" si="2"/>
        <v>0</v>
      </c>
      <c r="R158" s="10"/>
      <c r="S158" s="11"/>
    </row>
    <row r="159" spans="2:24" x14ac:dyDescent="0.25">
      <c r="R159" s="10"/>
      <c r="S159" s="11"/>
    </row>
    <row r="160" spans="2:24" x14ac:dyDescent="0.25">
      <c r="B160" s="16" t="s">
        <v>203</v>
      </c>
      <c r="C160" s="10" t="s">
        <v>0</v>
      </c>
      <c r="D160" s="29">
        <v>2</v>
      </c>
      <c r="E160" s="33">
        <v>0</v>
      </c>
      <c r="F160" s="29">
        <f t="shared" si="2"/>
        <v>0</v>
      </c>
      <c r="R160" s="10"/>
      <c r="S160" s="11"/>
    </row>
    <row r="161" spans="2:19" x14ac:dyDescent="0.25">
      <c r="R161" s="10"/>
      <c r="S161" s="11"/>
    </row>
    <row r="162" spans="2:19" x14ac:dyDescent="0.25">
      <c r="B162" s="16" t="s">
        <v>204</v>
      </c>
      <c r="C162" s="10" t="s">
        <v>0</v>
      </c>
      <c r="D162" s="29">
        <v>7</v>
      </c>
      <c r="E162" s="33">
        <v>0</v>
      </c>
      <c r="F162" s="29">
        <f t="shared" si="2"/>
        <v>0</v>
      </c>
      <c r="R162" s="10"/>
      <c r="S162" s="11"/>
    </row>
    <row r="163" spans="2:19" x14ac:dyDescent="0.25">
      <c r="R163" s="10"/>
      <c r="S163" s="11"/>
    </row>
    <row r="164" spans="2:19" x14ac:dyDescent="0.25">
      <c r="B164" s="16" t="s">
        <v>205</v>
      </c>
      <c r="C164" s="10" t="s">
        <v>0</v>
      </c>
      <c r="D164" s="29">
        <v>5</v>
      </c>
      <c r="E164" s="33">
        <v>0</v>
      </c>
      <c r="F164" s="29">
        <f t="shared" si="2"/>
        <v>0</v>
      </c>
      <c r="R164" s="10"/>
      <c r="S164" s="11"/>
    </row>
    <row r="165" spans="2:19" x14ac:dyDescent="0.25">
      <c r="R165" s="10"/>
      <c r="S165" s="11"/>
    </row>
    <row r="166" spans="2:19" x14ac:dyDescent="0.25">
      <c r="B166" s="16" t="s">
        <v>206</v>
      </c>
      <c r="C166" s="10" t="s">
        <v>0</v>
      </c>
      <c r="D166" s="29">
        <v>4</v>
      </c>
      <c r="E166" s="33">
        <v>0</v>
      </c>
      <c r="F166" s="29">
        <f t="shared" si="2"/>
        <v>0</v>
      </c>
      <c r="R166" s="10"/>
      <c r="S166" s="11"/>
    </row>
    <row r="167" spans="2:19" x14ac:dyDescent="0.25">
      <c r="R167" s="10"/>
      <c r="S167" s="11"/>
    </row>
    <row r="168" spans="2:19" x14ac:dyDescent="0.25">
      <c r="B168" s="16" t="s">
        <v>207</v>
      </c>
      <c r="C168" s="10" t="s">
        <v>0</v>
      </c>
      <c r="D168" s="29">
        <v>2</v>
      </c>
      <c r="E168" s="33">
        <v>0</v>
      </c>
      <c r="F168" s="29">
        <f t="shared" si="2"/>
        <v>0</v>
      </c>
      <c r="R168" s="10"/>
      <c r="S168" s="11"/>
    </row>
    <row r="169" spans="2:19" x14ac:dyDescent="0.25">
      <c r="S169" s="11"/>
    </row>
    <row r="170" spans="2:19" x14ac:dyDescent="0.25">
      <c r="B170" s="16" t="s">
        <v>208</v>
      </c>
      <c r="C170" s="10" t="s">
        <v>0</v>
      </c>
      <c r="D170" s="29">
        <v>3</v>
      </c>
      <c r="E170" s="33">
        <v>0</v>
      </c>
      <c r="F170" s="29">
        <f t="shared" si="2"/>
        <v>0</v>
      </c>
      <c r="S170" s="11"/>
    </row>
    <row r="171" spans="2:19" x14ac:dyDescent="0.25">
      <c r="S171" s="11"/>
    </row>
    <row r="172" spans="2:19" x14ac:dyDescent="0.25">
      <c r="B172" s="16" t="s">
        <v>209</v>
      </c>
      <c r="C172" s="10" t="s">
        <v>0</v>
      </c>
      <c r="D172" s="29">
        <v>1</v>
      </c>
      <c r="E172" s="33">
        <v>0</v>
      </c>
      <c r="F172" s="29">
        <f t="shared" si="2"/>
        <v>0</v>
      </c>
      <c r="S172" s="11"/>
    </row>
    <row r="173" spans="2:19" x14ac:dyDescent="0.25">
      <c r="S173" s="11"/>
    </row>
    <row r="174" spans="2:19" x14ac:dyDescent="0.25">
      <c r="B174" s="16" t="s">
        <v>210</v>
      </c>
      <c r="C174" s="10" t="s">
        <v>0</v>
      </c>
      <c r="D174" s="29">
        <v>1</v>
      </c>
      <c r="E174" s="33">
        <v>0</v>
      </c>
      <c r="F174" s="29">
        <f t="shared" si="2"/>
        <v>0</v>
      </c>
      <c r="S174" s="11"/>
    </row>
    <row r="175" spans="2:19" x14ac:dyDescent="0.25">
      <c r="S175" s="11"/>
    </row>
    <row r="176" spans="2:19" x14ac:dyDescent="0.25">
      <c r="B176" s="16" t="s">
        <v>192</v>
      </c>
      <c r="C176" s="10" t="s">
        <v>0</v>
      </c>
      <c r="D176" s="29">
        <v>1</v>
      </c>
      <c r="E176" s="33">
        <v>0</v>
      </c>
      <c r="F176" s="29">
        <f t="shared" si="2"/>
        <v>0</v>
      </c>
      <c r="S176" s="11"/>
    </row>
    <row r="177" spans="1:19" x14ac:dyDescent="0.25">
      <c r="S177" s="11"/>
    </row>
    <row r="178" spans="1:19" x14ac:dyDescent="0.25">
      <c r="B178" s="16" t="s">
        <v>211</v>
      </c>
      <c r="C178" s="10" t="s">
        <v>0</v>
      </c>
      <c r="D178" s="29">
        <v>2</v>
      </c>
      <c r="E178" s="33">
        <v>0</v>
      </c>
      <c r="F178" s="29">
        <f t="shared" si="2"/>
        <v>0</v>
      </c>
      <c r="S178" s="11"/>
    </row>
    <row r="179" spans="1:19" x14ac:dyDescent="0.25">
      <c r="S179" s="11"/>
    </row>
    <row r="180" spans="1:19" x14ac:dyDescent="0.25">
      <c r="B180" s="16" t="s">
        <v>212</v>
      </c>
      <c r="C180" s="10" t="s">
        <v>0</v>
      </c>
      <c r="D180" s="29">
        <v>1</v>
      </c>
      <c r="E180" s="33">
        <v>0</v>
      </c>
      <c r="F180" s="29">
        <f t="shared" si="2"/>
        <v>0</v>
      </c>
      <c r="S180" s="11"/>
    </row>
    <row r="181" spans="1:19" x14ac:dyDescent="0.25">
      <c r="S181" s="11"/>
    </row>
    <row r="182" spans="1:19" x14ac:dyDescent="0.25">
      <c r="B182" s="16" t="s">
        <v>213</v>
      </c>
      <c r="C182" s="10" t="s">
        <v>0</v>
      </c>
      <c r="D182" s="29">
        <v>1</v>
      </c>
      <c r="E182" s="33">
        <v>0</v>
      </c>
      <c r="F182" s="29">
        <f t="shared" si="2"/>
        <v>0</v>
      </c>
      <c r="S182" s="11"/>
    </row>
    <row r="183" spans="1:19" x14ac:dyDescent="0.25">
      <c r="S183" s="11"/>
    </row>
    <row r="184" spans="1:19" x14ac:dyDescent="0.25">
      <c r="B184" s="16" t="s">
        <v>214</v>
      </c>
      <c r="C184" s="10" t="s">
        <v>0</v>
      </c>
      <c r="D184" s="29">
        <v>2</v>
      </c>
      <c r="E184" s="33">
        <v>0</v>
      </c>
      <c r="F184" s="29">
        <f t="shared" si="2"/>
        <v>0</v>
      </c>
      <c r="S184" s="11"/>
    </row>
    <row r="185" spans="1:19" x14ac:dyDescent="0.25">
      <c r="S185" s="11"/>
    </row>
    <row r="186" spans="1:19" x14ac:dyDescent="0.25">
      <c r="B186" s="16" t="s">
        <v>215</v>
      </c>
      <c r="C186" s="10" t="s">
        <v>0</v>
      </c>
      <c r="D186" s="29">
        <v>3</v>
      </c>
      <c r="E186" s="33">
        <v>0</v>
      </c>
      <c r="F186" s="29">
        <f t="shared" si="2"/>
        <v>0</v>
      </c>
      <c r="S186" s="11"/>
    </row>
    <row r="187" spans="1:19" x14ac:dyDescent="0.25">
      <c r="S187" s="11"/>
    </row>
    <row r="188" spans="1:19" x14ac:dyDescent="0.25">
      <c r="B188" s="16" t="s">
        <v>216</v>
      </c>
      <c r="C188" s="10" t="s">
        <v>0</v>
      </c>
      <c r="D188" s="29">
        <v>1</v>
      </c>
      <c r="E188" s="33">
        <v>0</v>
      </c>
      <c r="F188" s="29">
        <f t="shared" si="2"/>
        <v>0</v>
      </c>
      <c r="S188" s="11"/>
    </row>
    <row r="189" spans="1:19" x14ac:dyDescent="0.25">
      <c r="S189" s="11"/>
    </row>
    <row r="190" spans="1:19" x14ac:dyDescent="0.25">
      <c r="B190" s="16" t="s">
        <v>217</v>
      </c>
      <c r="C190" s="10" t="s">
        <v>0</v>
      </c>
      <c r="D190" s="29">
        <v>1</v>
      </c>
      <c r="E190" s="33">
        <v>0</v>
      </c>
      <c r="F190" s="29">
        <f t="shared" si="2"/>
        <v>0</v>
      </c>
      <c r="S190" s="11"/>
    </row>
    <row r="191" spans="1:19" x14ac:dyDescent="0.25">
      <c r="S191" s="11"/>
    </row>
    <row r="192" spans="1:19" s="28" customFormat="1" x14ac:dyDescent="0.25">
      <c r="A192" s="41"/>
      <c r="B192" s="16" t="s">
        <v>218</v>
      </c>
      <c r="C192" s="10" t="s">
        <v>0</v>
      </c>
      <c r="D192" s="29">
        <v>1</v>
      </c>
      <c r="E192" s="33">
        <v>0</v>
      </c>
      <c r="F192" s="29">
        <f t="shared" si="2"/>
        <v>0</v>
      </c>
      <c r="S192" s="27"/>
    </row>
    <row r="193" spans="1:19" s="28" customFormat="1" x14ac:dyDescent="0.25">
      <c r="A193" s="41"/>
      <c r="B193" s="16"/>
      <c r="C193" s="10"/>
      <c r="D193" s="29"/>
      <c r="E193" s="29"/>
      <c r="F193" s="29"/>
      <c r="S193" s="27"/>
    </row>
    <row r="194" spans="1:19" s="28" customFormat="1" x14ac:dyDescent="0.25">
      <c r="A194" s="41"/>
      <c r="B194" s="16" t="s">
        <v>219</v>
      </c>
      <c r="C194" s="10" t="s">
        <v>0</v>
      </c>
      <c r="D194" s="29">
        <v>1</v>
      </c>
      <c r="E194" s="33">
        <v>0</v>
      </c>
      <c r="F194" s="29">
        <f t="shared" si="2"/>
        <v>0</v>
      </c>
      <c r="S194" s="27"/>
    </row>
    <row r="195" spans="1:19" x14ac:dyDescent="0.25">
      <c r="S195" s="11"/>
    </row>
    <row r="196" spans="1:19" x14ac:dyDescent="0.25">
      <c r="B196" s="16" t="s">
        <v>220</v>
      </c>
      <c r="C196" s="10" t="s">
        <v>0</v>
      </c>
      <c r="D196" s="29">
        <v>1</v>
      </c>
      <c r="E196" s="33">
        <v>0</v>
      </c>
      <c r="F196" s="29">
        <f t="shared" ref="F196:F259" si="3">ROUND((D196*E196),2)</f>
        <v>0</v>
      </c>
      <c r="S196" s="11"/>
    </row>
    <row r="197" spans="1:19" x14ac:dyDescent="0.25">
      <c r="S197" s="11"/>
    </row>
    <row r="198" spans="1:19" x14ac:dyDescent="0.25">
      <c r="B198" s="16" t="s">
        <v>221</v>
      </c>
      <c r="C198" s="10" t="s">
        <v>0</v>
      </c>
      <c r="D198" s="29">
        <v>3</v>
      </c>
      <c r="E198" s="33">
        <v>0</v>
      </c>
      <c r="F198" s="29">
        <f t="shared" si="3"/>
        <v>0</v>
      </c>
      <c r="S198" s="11"/>
    </row>
    <row r="199" spans="1:19" x14ac:dyDescent="0.25">
      <c r="S199" s="11"/>
    </row>
    <row r="200" spans="1:19" x14ac:dyDescent="0.25">
      <c r="B200" s="16" t="s">
        <v>222</v>
      </c>
      <c r="C200" s="10" t="s">
        <v>0</v>
      </c>
      <c r="D200" s="29">
        <v>4</v>
      </c>
      <c r="E200" s="33">
        <v>0</v>
      </c>
      <c r="F200" s="29">
        <f t="shared" si="3"/>
        <v>0</v>
      </c>
      <c r="S200" s="11"/>
    </row>
    <row r="201" spans="1:19" x14ac:dyDescent="0.25">
      <c r="S201" s="11"/>
    </row>
    <row r="202" spans="1:19" x14ac:dyDescent="0.25">
      <c r="B202" s="16" t="s">
        <v>223</v>
      </c>
      <c r="S202" s="11"/>
    </row>
    <row r="203" spans="1:19" x14ac:dyDescent="0.25">
      <c r="B203" s="16" t="s">
        <v>95</v>
      </c>
      <c r="C203" s="10" t="s">
        <v>0</v>
      </c>
      <c r="D203" s="29">
        <v>3</v>
      </c>
      <c r="E203" s="33">
        <v>0</v>
      </c>
      <c r="F203" s="29">
        <f t="shared" si="3"/>
        <v>0</v>
      </c>
      <c r="S203" s="11"/>
    </row>
    <row r="204" spans="1:19" x14ac:dyDescent="0.25">
      <c r="S204" s="11"/>
    </row>
    <row r="205" spans="1:19" x14ac:dyDescent="0.25">
      <c r="B205" s="16" t="s">
        <v>224</v>
      </c>
      <c r="S205" s="11"/>
    </row>
    <row r="206" spans="1:19" x14ac:dyDescent="0.25">
      <c r="B206" s="16" t="s">
        <v>95</v>
      </c>
      <c r="C206" s="10" t="s">
        <v>0</v>
      </c>
      <c r="D206" s="29">
        <v>3</v>
      </c>
      <c r="E206" s="33">
        <v>0</v>
      </c>
      <c r="F206" s="29">
        <f t="shared" si="3"/>
        <v>0</v>
      </c>
      <c r="S206" s="11"/>
    </row>
    <row r="207" spans="1:19" x14ac:dyDescent="0.25">
      <c r="S207" s="11"/>
    </row>
    <row r="208" spans="1:19" x14ac:dyDescent="0.25">
      <c r="B208" s="16" t="s">
        <v>225</v>
      </c>
      <c r="S208" s="11"/>
    </row>
    <row r="209" spans="2:19" x14ac:dyDescent="0.25">
      <c r="B209" s="16" t="s">
        <v>95</v>
      </c>
      <c r="C209" s="10" t="s">
        <v>0</v>
      </c>
      <c r="D209" s="29">
        <v>5</v>
      </c>
      <c r="E209" s="33">
        <v>0</v>
      </c>
      <c r="F209" s="29">
        <f t="shared" si="3"/>
        <v>0</v>
      </c>
      <c r="S209" s="11"/>
    </row>
    <row r="210" spans="2:19" x14ac:dyDescent="0.25">
      <c r="S210" s="11"/>
    </row>
    <row r="211" spans="2:19" x14ac:dyDescent="0.25">
      <c r="B211" s="16" t="s">
        <v>226</v>
      </c>
      <c r="S211" s="11"/>
    </row>
    <row r="212" spans="2:19" x14ac:dyDescent="0.25">
      <c r="B212" s="16" t="s">
        <v>95</v>
      </c>
      <c r="C212" s="10" t="s">
        <v>0</v>
      </c>
      <c r="D212" s="29">
        <v>1</v>
      </c>
      <c r="E212" s="33">
        <v>0</v>
      </c>
      <c r="F212" s="29">
        <f t="shared" si="3"/>
        <v>0</v>
      </c>
      <c r="S212" s="11"/>
    </row>
    <row r="213" spans="2:19" x14ac:dyDescent="0.25">
      <c r="S213" s="11"/>
    </row>
    <row r="214" spans="2:19" x14ac:dyDescent="0.25">
      <c r="B214" s="16" t="s">
        <v>227</v>
      </c>
      <c r="C214" s="10" t="s">
        <v>0</v>
      </c>
      <c r="D214" s="29">
        <v>6</v>
      </c>
      <c r="E214" s="33">
        <v>0</v>
      </c>
      <c r="F214" s="29">
        <f t="shared" si="3"/>
        <v>0</v>
      </c>
      <c r="S214" s="11"/>
    </row>
    <row r="215" spans="2:19" x14ac:dyDescent="0.25">
      <c r="S215" s="11"/>
    </row>
    <row r="216" spans="2:19" x14ac:dyDescent="0.25">
      <c r="B216" s="16" t="s">
        <v>193</v>
      </c>
      <c r="C216" s="10" t="s">
        <v>0</v>
      </c>
      <c r="D216" s="29">
        <v>1</v>
      </c>
      <c r="E216" s="33">
        <v>0</v>
      </c>
      <c r="F216" s="29">
        <f t="shared" si="3"/>
        <v>0</v>
      </c>
      <c r="S216" s="11"/>
    </row>
    <row r="217" spans="2:19" x14ac:dyDescent="0.25">
      <c r="S217" s="11"/>
    </row>
    <row r="218" spans="2:19" x14ac:dyDescent="0.25">
      <c r="B218" s="16" t="s">
        <v>228</v>
      </c>
      <c r="C218" s="10" t="s">
        <v>0</v>
      </c>
      <c r="D218" s="29">
        <v>2</v>
      </c>
      <c r="E218" s="33">
        <v>0</v>
      </c>
      <c r="F218" s="29">
        <f t="shared" si="3"/>
        <v>0</v>
      </c>
      <c r="S218" s="11"/>
    </row>
    <row r="219" spans="2:19" x14ac:dyDescent="0.25">
      <c r="S219" s="11"/>
    </row>
    <row r="220" spans="2:19" x14ac:dyDescent="0.25">
      <c r="B220" s="16" t="s">
        <v>229</v>
      </c>
      <c r="C220" s="10" t="s">
        <v>0</v>
      </c>
      <c r="D220" s="29">
        <v>1</v>
      </c>
      <c r="E220" s="33">
        <v>0</v>
      </c>
      <c r="F220" s="29">
        <f t="shared" si="3"/>
        <v>0</v>
      </c>
      <c r="S220" s="11"/>
    </row>
    <row r="221" spans="2:19" x14ac:dyDescent="0.25">
      <c r="S221" s="11"/>
    </row>
    <row r="222" spans="2:19" x14ac:dyDescent="0.25">
      <c r="B222" s="16" t="s">
        <v>230</v>
      </c>
      <c r="C222" s="10" t="s">
        <v>0</v>
      </c>
      <c r="D222" s="29">
        <v>2</v>
      </c>
      <c r="E222" s="33">
        <v>0</v>
      </c>
      <c r="F222" s="29">
        <f t="shared" si="3"/>
        <v>0</v>
      </c>
      <c r="S222" s="11"/>
    </row>
    <row r="223" spans="2:19" x14ac:dyDescent="0.25">
      <c r="S223" s="11"/>
    </row>
    <row r="224" spans="2:19" x14ac:dyDescent="0.25">
      <c r="B224" s="16" t="s">
        <v>231</v>
      </c>
      <c r="C224" s="10" t="s">
        <v>0</v>
      </c>
      <c r="D224" s="29">
        <v>6</v>
      </c>
      <c r="E224" s="33">
        <v>0</v>
      </c>
      <c r="F224" s="29">
        <f t="shared" si="3"/>
        <v>0</v>
      </c>
      <c r="S224" s="11"/>
    </row>
    <row r="225" spans="1:42" x14ac:dyDescent="0.25">
      <c r="S225" s="11"/>
    </row>
    <row r="226" spans="1:42" x14ac:dyDescent="0.25">
      <c r="B226" s="16" t="s">
        <v>194</v>
      </c>
      <c r="C226" s="10" t="s">
        <v>0</v>
      </c>
      <c r="D226" s="29">
        <v>43</v>
      </c>
      <c r="E226" s="33">
        <v>0</v>
      </c>
      <c r="F226" s="29">
        <f t="shared" si="3"/>
        <v>0</v>
      </c>
      <c r="S226" s="11"/>
    </row>
    <row r="227" spans="1:42" x14ac:dyDescent="0.25">
      <c r="S227" s="11"/>
    </row>
    <row r="228" spans="1:42" x14ac:dyDescent="0.25">
      <c r="B228" s="16" t="s">
        <v>232</v>
      </c>
      <c r="C228" s="10" t="s">
        <v>0</v>
      </c>
      <c r="D228" s="29">
        <v>72</v>
      </c>
      <c r="E228" s="33">
        <v>0</v>
      </c>
      <c r="F228" s="29">
        <f t="shared" si="3"/>
        <v>0</v>
      </c>
      <c r="S228" s="11"/>
    </row>
    <row r="229" spans="1:42" x14ac:dyDescent="0.25"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K229" s="39"/>
      <c r="AP229" s="24"/>
    </row>
    <row r="230" spans="1:42" s="28" customFormat="1" ht="135" x14ac:dyDescent="0.25">
      <c r="A230" s="8">
        <v>4</v>
      </c>
      <c r="B230" s="9" t="s">
        <v>115</v>
      </c>
      <c r="C230" s="10"/>
      <c r="D230" s="29"/>
      <c r="E230" s="52"/>
      <c r="F230" s="29"/>
    </row>
    <row r="231" spans="1:42" x14ac:dyDescent="0.25">
      <c r="B231" s="16" t="s">
        <v>116</v>
      </c>
      <c r="C231" s="10" t="s">
        <v>1</v>
      </c>
      <c r="D231" s="29">
        <f>215*5.5</f>
        <v>1182.5</v>
      </c>
      <c r="E231" s="33">
        <v>0</v>
      </c>
      <c r="F231" s="29">
        <f t="shared" si="3"/>
        <v>0</v>
      </c>
      <c r="G231" s="5"/>
    </row>
    <row r="232" spans="1:42" x14ac:dyDescent="0.25">
      <c r="B232" s="16" t="s">
        <v>117</v>
      </c>
      <c r="C232" s="10" t="s">
        <v>1</v>
      </c>
      <c r="D232" s="29">
        <v>302.5</v>
      </c>
      <c r="E232" s="33">
        <v>0</v>
      </c>
      <c r="F232" s="29">
        <f t="shared" si="3"/>
        <v>0</v>
      </c>
      <c r="G232" s="5"/>
    </row>
    <row r="233" spans="1:42" x14ac:dyDescent="0.25">
      <c r="B233" s="16" t="s">
        <v>114</v>
      </c>
      <c r="C233" s="10" t="s">
        <v>1</v>
      </c>
      <c r="D233" s="29">
        <v>11</v>
      </c>
      <c r="E233" s="33">
        <v>0</v>
      </c>
      <c r="F233" s="29">
        <f t="shared" si="3"/>
        <v>0</v>
      </c>
      <c r="G233" s="5"/>
    </row>
    <row r="234" spans="1:42" x14ac:dyDescent="0.25">
      <c r="A234" s="30"/>
    </row>
    <row r="235" spans="1:42" ht="135" x14ac:dyDescent="0.25">
      <c r="A235" s="8">
        <v>5</v>
      </c>
      <c r="B235" s="9" t="s">
        <v>129</v>
      </c>
      <c r="C235" s="10" t="s">
        <v>1</v>
      </c>
      <c r="D235" s="29">
        <v>38</v>
      </c>
      <c r="E235" s="33">
        <v>0</v>
      </c>
      <c r="F235" s="29">
        <f t="shared" si="3"/>
        <v>0</v>
      </c>
    </row>
    <row r="236" spans="1:42" x14ac:dyDescent="0.25">
      <c r="A236" s="8"/>
      <c r="B236" s="9"/>
      <c r="E236" s="52"/>
    </row>
    <row r="237" spans="1:42" x14ac:dyDescent="0.25">
      <c r="A237" s="31"/>
      <c r="B237" s="108"/>
      <c r="C237" s="48"/>
      <c r="D237" s="53"/>
      <c r="E237" s="62"/>
    </row>
    <row r="238" spans="1:42" x14ac:dyDescent="0.25">
      <c r="A238" s="8"/>
      <c r="B238" s="109" t="s">
        <v>153</v>
      </c>
    </row>
    <row r="239" spans="1:42" x14ac:dyDescent="0.25">
      <c r="A239" s="8"/>
      <c r="B239" s="9"/>
    </row>
    <row r="240" spans="1:42" x14ac:dyDescent="0.25">
      <c r="A240" s="8">
        <v>6</v>
      </c>
      <c r="B240" s="16" t="s">
        <v>157</v>
      </c>
    </row>
    <row r="241" spans="1:6" x14ac:dyDescent="0.25">
      <c r="A241" s="8"/>
      <c r="B241" s="16" t="s">
        <v>176</v>
      </c>
    </row>
    <row r="242" spans="1:6" ht="46.5" customHeight="1" x14ac:dyDescent="0.25">
      <c r="A242" s="8"/>
      <c r="B242" s="9" t="s">
        <v>177</v>
      </c>
    </row>
    <row r="243" spans="1:6" x14ac:dyDescent="0.25">
      <c r="B243" s="16" t="s">
        <v>166</v>
      </c>
    </row>
    <row r="245" spans="1:6" x14ac:dyDescent="0.25">
      <c r="B245" s="16" t="s">
        <v>158</v>
      </c>
      <c r="C245" s="10" t="s">
        <v>3</v>
      </c>
      <c r="D245" s="29">
        <v>0.8</v>
      </c>
      <c r="E245" s="33">
        <v>0</v>
      </c>
      <c r="F245" s="29">
        <f t="shared" si="3"/>
        <v>0</v>
      </c>
    </row>
    <row r="247" spans="1:6" s="28" customFormat="1" ht="30" x14ac:dyDescent="0.25">
      <c r="A247" s="16"/>
      <c r="B247" s="9" t="s">
        <v>237</v>
      </c>
      <c r="C247" s="10" t="s">
        <v>3</v>
      </c>
      <c r="D247" s="29">
        <v>7.7</v>
      </c>
      <c r="E247" s="33">
        <v>0</v>
      </c>
      <c r="F247" s="29">
        <f t="shared" si="3"/>
        <v>0</v>
      </c>
    </row>
    <row r="249" spans="1:6" x14ac:dyDescent="0.25">
      <c r="B249" s="16" t="s">
        <v>159</v>
      </c>
      <c r="C249" s="10" t="s">
        <v>2</v>
      </c>
      <c r="D249" s="29">
        <v>6.3</v>
      </c>
      <c r="E249" s="33">
        <v>0</v>
      </c>
      <c r="F249" s="29">
        <f t="shared" si="3"/>
        <v>0</v>
      </c>
    </row>
    <row r="251" spans="1:6" x14ac:dyDescent="0.25">
      <c r="B251" s="16" t="s">
        <v>160</v>
      </c>
      <c r="C251" s="10" t="s">
        <v>2</v>
      </c>
      <c r="D251" s="29">
        <v>38</v>
      </c>
      <c r="E251" s="33">
        <v>0</v>
      </c>
      <c r="F251" s="29">
        <f t="shared" si="3"/>
        <v>0</v>
      </c>
    </row>
    <row r="253" spans="1:6" x14ac:dyDescent="0.25">
      <c r="B253" s="16" t="s">
        <v>161</v>
      </c>
      <c r="C253" s="10" t="s">
        <v>2</v>
      </c>
      <c r="D253" s="29">
        <v>3.5</v>
      </c>
      <c r="E253" s="33">
        <v>0</v>
      </c>
      <c r="F253" s="29">
        <f t="shared" si="3"/>
        <v>0</v>
      </c>
    </row>
    <row r="255" spans="1:6" x14ac:dyDescent="0.25">
      <c r="B255" s="16" t="s">
        <v>178</v>
      </c>
      <c r="C255" s="10" t="s">
        <v>162</v>
      </c>
      <c r="D255" s="29">
        <v>1235</v>
      </c>
      <c r="E255" s="33">
        <v>0</v>
      </c>
      <c r="F255" s="29">
        <f t="shared" si="3"/>
        <v>0</v>
      </c>
    </row>
    <row r="257" spans="1:6" ht="44.25" customHeight="1" x14ac:dyDescent="0.25">
      <c r="A257" s="32"/>
      <c r="B257" s="9" t="s">
        <v>179</v>
      </c>
      <c r="C257" s="49" t="s">
        <v>8</v>
      </c>
      <c r="D257" s="29">
        <v>2</v>
      </c>
      <c r="E257" s="33">
        <v>0</v>
      </c>
      <c r="F257" s="29">
        <f t="shared" si="3"/>
        <v>0</v>
      </c>
    </row>
    <row r="259" spans="1:6" x14ac:dyDescent="0.25">
      <c r="B259" s="16" t="s">
        <v>163</v>
      </c>
      <c r="C259" s="10" t="s">
        <v>8</v>
      </c>
      <c r="D259" s="29">
        <v>1</v>
      </c>
      <c r="E259" s="33">
        <v>0</v>
      </c>
      <c r="F259" s="29">
        <f t="shared" si="3"/>
        <v>0</v>
      </c>
    </row>
    <row r="261" spans="1:6" x14ac:dyDescent="0.25">
      <c r="B261" s="16" t="s">
        <v>238</v>
      </c>
    </row>
    <row r="262" spans="1:6" x14ac:dyDescent="0.25">
      <c r="B262" s="16" t="s">
        <v>164</v>
      </c>
      <c r="C262" s="10" t="s">
        <v>0</v>
      </c>
      <c r="D262" s="29">
        <v>1</v>
      </c>
      <c r="E262" s="33">
        <v>0</v>
      </c>
      <c r="F262" s="29">
        <f t="shared" ref="F262:F297" si="4">ROUND((D262*E262),2)</f>
        <v>0</v>
      </c>
    </row>
    <row r="264" spans="1:6" ht="60" x14ac:dyDescent="0.25">
      <c r="A264" s="8"/>
      <c r="B264" s="9" t="s">
        <v>180</v>
      </c>
      <c r="C264" s="49" t="s">
        <v>165</v>
      </c>
      <c r="D264" s="29">
        <v>1</v>
      </c>
      <c r="E264" s="33">
        <v>0</v>
      </c>
      <c r="F264" s="29">
        <f t="shared" si="4"/>
        <v>0</v>
      </c>
    </row>
    <row r="265" spans="1:6" x14ac:dyDescent="0.25">
      <c r="A265" s="8"/>
      <c r="B265" s="9"/>
      <c r="E265" s="52"/>
    </row>
    <row r="266" spans="1:6" x14ac:dyDescent="0.25">
      <c r="A266" s="34"/>
      <c r="B266" s="34" t="s">
        <v>167</v>
      </c>
      <c r="C266" s="115"/>
      <c r="D266" s="54"/>
      <c r="E266" s="54"/>
    </row>
    <row r="267" spans="1:6" x14ac:dyDescent="0.25">
      <c r="A267" s="35"/>
      <c r="B267" s="35"/>
      <c r="C267" s="116"/>
    </row>
    <row r="268" spans="1:6" x14ac:dyDescent="0.25">
      <c r="A268" s="35"/>
      <c r="B268" s="35" t="s">
        <v>173</v>
      </c>
      <c r="C268" s="116" t="s">
        <v>0</v>
      </c>
      <c r="D268" s="29">
        <v>1</v>
      </c>
      <c r="E268" s="33">
        <v>0</v>
      </c>
      <c r="F268" s="29">
        <f t="shared" si="4"/>
        <v>0</v>
      </c>
    </row>
    <row r="269" spans="1:6" x14ac:dyDescent="0.25">
      <c r="A269" s="35"/>
      <c r="B269" s="35"/>
      <c r="C269" s="116"/>
    </row>
    <row r="270" spans="1:6" x14ac:dyDescent="0.25">
      <c r="A270" s="35"/>
      <c r="B270" s="35" t="s">
        <v>172</v>
      </c>
      <c r="C270" s="116" t="s">
        <v>0</v>
      </c>
      <c r="D270" s="29">
        <v>2</v>
      </c>
      <c r="E270" s="33">
        <v>0</v>
      </c>
      <c r="F270" s="29">
        <f t="shared" si="4"/>
        <v>0</v>
      </c>
    </row>
    <row r="271" spans="1:6" x14ac:dyDescent="0.25">
      <c r="A271" s="35"/>
      <c r="B271" s="35"/>
      <c r="C271" s="116"/>
    </row>
    <row r="272" spans="1:6" x14ac:dyDescent="0.25">
      <c r="A272" s="35"/>
      <c r="B272" s="35" t="s">
        <v>174</v>
      </c>
      <c r="C272" s="116" t="s">
        <v>0</v>
      </c>
      <c r="D272" s="29">
        <v>1</v>
      </c>
      <c r="E272" s="33">
        <v>0</v>
      </c>
      <c r="F272" s="29">
        <f t="shared" si="4"/>
        <v>0</v>
      </c>
    </row>
    <row r="273" spans="1:6" x14ac:dyDescent="0.25">
      <c r="A273" s="35"/>
      <c r="B273" s="35"/>
      <c r="C273" s="116"/>
    </row>
    <row r="274" spans="1:6" x14ac:dyDescent="0.25">
      <c r="A274" s="35"/>
      <c r="B274" s="35" t="s">
        <v>175</v>
      </c>
      <c r="C274" s="116"/>
    </row>
    <row r="275" spans="1:6" x14ac:dyDescent="0.25">
      <c r="A275" s="35"/>
      <c r="B275" s="35" t="s">
        <v>111</v>
      </c>
      <c r="C275" s="116" t="s">
        <v>0</v>
      </c>
      <c r="D275" s="29">
        <v>1</v>
      </c>
      <c r="E275" s="33">
        <v>0</v>
      </c>
      <c r="F275" s="29">
        <f t="shared" si="4"/>
        <v>0</v>
      </c>
    </row>
    <row r="276" spans="1:6" x14ac:dyDescent="0.25">
      <c r="A276" s="35"/>
      <c r="B276" s="35"/>
      <c r="C276" s="116"/>
    </row>
    <row r="277" spans="1:6" ht="30" x14ac:dyDescent="0.25">
      <c r="A277" s="35"/>
      <c r="B277" s="110" t="s">
        <v>241</v>
      </c>
      <c r="C277" s="116"/>
    </row>
    <row r="278" spans="1:6" ht="117" customHeight="1" x14ac:dyDescent="0.25">
      <c r="B278" s="9" t="s">
        <v>242</v>
      </c>
    </row>
    <row r="279" spans="1:6" x14ac:dyDescent="0.25">
      <c r="A279" s="36"/>
      <c r="B279" s="36" t="s">
        <v>171</v>
      </c>
      <c r="C279" s="117" t="s">
        <v>0</v>
      </c>
      <c r="D279" s="63">
        <v>1</v>
      </c>
      <c r="E279" s="55">
        <v>0</v>
      </c>
      <c r="F279" s="29">
        <f t="shared" si="4"/>
        <v>0</v>
      </c>
    </row>
    <row r="280" spans="1:6" x14ac:dyDescent="0.25">
      <c r="A280" s="8"/>
      <c r="B280" s="9"/>
      <c r="E280" s="52"/>
    </row>
    <row r="281" spans="1:6" x14ac:dyDescent="0.25">
      <c r="A281" s="8">
        <v>7</v>
      </c>
      <c r="B281" s="16" t="s">
        <v>53</v>
      </c>
    </row>
    <row r="282" spans="1:6" x14ac:dyDescent="0.25">
      <c r="A282" s="8"/>
      <c r="B282" s="16" t="s">
        <v>89</v>
      </c>
    </row>
    <row r="283" spans="1:6" x14ac:dyDescent="0.25">
      <c r="A283" s="8"/>
      <c r="B283" s="16" t="s">
        <v>54</v>
      </c>
    </row>
    <row r="284" spans="1:6" x14ac:dyDescent="0.25">
      <c r="B284" s="16" t="s">
        <v>130</v>
      </c>
      <c r="C284" s="10" t="s">
        <v>1</v>
      </c>
      <c r="D284" s="29">
        <v>25</v>
      </c>
      <c r="E284" s="33">
        <v>0</v>
      </c>
      <c r="F284" s="29">
        <f t="shared" si="4"/>
        <v>0</v>
      </c>
    </row>
    <row r="286" spans="1:6" ht="116.25" customHeight="1" x14ac:dyDescent="0.25">
      <c r="A286" s="8">
        <v>8</v>
      </c>
      <c r="B286" s="9" t="s">
        <v>239</v>
      </c>
    </row>
    <row r="287" spans="1:6" x14ac:dyDescent="0.25">
      <c r="A287" s="32"/>
      <c r="B287" s="16" t="s">
        <v>96</v>
      </c>
      <c r="C287" s="10" t="s">
        <v>0</v>
      </c>
      <c r="D287" s="29">
        <v>3</v>
      </c>
      <c r="E287" s="33">
        <v>0</v>
      </c>
      <c r="F287" s="29">
        <f t="shared" si="4"/>
        <v>0</v>
      </c>
    </row>
    <row r="288" spans="1:6" x14ac:dyDescent="0.25">
      <c r="A288" s="32"/>
    </row>
    <row r="289" spans="1:6" x14ac:dyDescent="0.25">
      <c r="A289" s="8">
        <v>9</v>
      </c>
      <c r="B289" s="16" t="s">
        <v>107</v>
      </c>
    </row>
    <row r="290" spans="1:6" x14ac:dyDescent="0.25">
      <c r="A290" s="8"/>
      <c r="B290" s="16" t="s">
        <v>109</v>
      </c>
    </row>
    <row r="291" spans="1:6" x14ac:dyDescent="0.25">
      <c r="B291" s="16" t="s">
        <v>131</v>
      </c>
      <c r="C291" s="10" t="s">
        <v>0</v>
      </c>
      <c r="D291" s="29">
        <v>3</v>
      </c>
      <c r="E291" s="33">
        <v>0</v>
      </c>
      <c r="F291" s="29">
        <f t="shared" si="4"/>
        <v>0</v>
      </c>
    </row>
    <row r="293" spans="1:6" x14ac:dyDescent="0.25">
      <c r="A293" s="8">
        <v>10</v>
      </c>
      <c r="B293" s="16" t="s">
        <v>55</v>
      </c>
    </row>
    <row r="294" spans="1:6" x14ac:dyDescent="0.25">
      <c r="A294" s="8"/>
      <c r="B294" s="16" t="s">
        <v>59</v>
      </c>
      <c r="C294" s="10" t="s">
        <v>0</v>
      </c>
      <c r="D294" s="29">
        <v>4</v>
      </c>
      <c r="E294" s="33">
        <v>0</v>
      </c>
      <c r="F294" s="29">
        <f t="shared" si="4"/>
        <v>0</v>
      </c>
    </row>
    <row r="295" spans="1:6" x14ac:dyDescent="0.25">
      <c r="A295" s="8"/>
    </row>
    <row r="296" spans="1:6" x14ac:dyDescent="0.25">
      <c r="A296" s="8">
        <v>11</v>
      </c>
      <c r="B296" s="16" t="s">
        <v>56</v>
      </c>
    </row>
    <row r="297" spans="1:6" x14ac:dyDescent="0.25">
      <c r="A297" s="8"/>
      <c r="B297" s="16" t="s">
        <v>58</v>
      </c>
      <c r="C297" s="10" t="s">
        <v>1</v>
      </c>
      <c r="D297" s="29">
        <v>1545</v>
      </c>
      <c r="E297" s="33">
        <v>0</v>
      </c>
      <c r="F297" s="29">
        <f t="shared" si="4"/>
        <v>0</v>
      </c>
    </row>
    <row r="298" spans="1:6" x14ac:dyDescent="0.25">
      <c r="A298" s="8"/>
    </row>
    <row r="299" spans="1:6" ht="15.75" thickBot="1" x14ac:dyDescent="0.3">
      <c r="A299" s="38"/>
      <c r="B299" s="38" t="s">
        <v>57</v>
      </c>
      <c r="C299" s="47" t="s">
        <v>17</v>
      </c>
      <c r="D299" s="61"/>
      <c r="E299" s="61"/>
      <c r="F299" s="61">
        <f>SUM(F130:F298)</f>
        <v>0</v>
      </c>
    </row>
    <row r="300" spans="1:6" x14ac:dyDescent="0.25">
      <c r="A300" s="8"/>
      <c r="E300" s="64"/>
    </row>
    <row r="301" spans="1:6" x14ac:dyDescent="0.25">
      <c r="A301" s="15"/>
      <c r="B301" s="17" t="s">
        <v>37</v>
      </c>
      <c r="C301" s="18"/>
      <c r="D301" s="59"/>
      <c r="E301" s="59"/>
      <c r="F301" s="59"/>
    </row>
    <row r="302" spans="1:6" x14ac:dyDescent="0.25">
      <c r="A302" s="8"/>
    </row>
    <row r="303" spans="1:6" x14ac:dyDescent="0.25">
      <c r="A303" s="8"/>
      <c r="B303" s="16" t="s">
        <v>101</v>
      </c>
    </row>
    <row r="304" spans="1:6" x14ac:dyDescent="0.25">
      <c r="A304" s="8"/>
    </row>
    <row r="305" spans="1:6" x14ac:dyDescent="0.25">
      <c r="A305" s="8">
        <v>1</v>
      </c>
      <c r="B305" s="16" t="s">
        <v>73</v>
      </c>
    </row>
    <row r="306" spans="1:6" x14ac:dyDescent="0.25">
      <c r="B306" s="16" t="s">
        <v>133</v>
      </c>
    </row>
    <row r="307" spans="1:6" x14ac:dyDescent="0.25">
      <c r="B307" s="16" t="s">
        <v>134</v>
      </c>
      <c r="C307" s="10" t="s">
        <v>3</v>
      </c>
      <c r="D307" s="29">
        <f>2119*0.4*1.05</f>
        <v>889.98</v>
      </c>
      <c r="E307" s="33">
        <v>0</v>
      </c>
      <c r="F307" s="29">
        <f t="shared" ref="F307:F358" si="5">ROUND((D307*E307),2)</f>
        <v>0</v>
      </c>
    </row>
    <row r="309" spans="1:6" x14ac:dyDescent="0.25">
      <c r="A309" s="8">
        <v>2</v>
      </c>
      <c r="B309" s="16" t="s">
        <v>10</v>
      </c>
    </row>
    <row r="310" spans="1:6" x14ac:dyDescent="0.25">
      <c r="B310" s="16" t="s">
        <v>100</v>
      </c>
    </row>
    <row r="311" spans="1:6" x14ac:dyDescent="0.25">
      <c r="B311" s="16" t="s">
        <v>102</v>
      </c>
      <c r="C311" s="10" t="s">
        <v>3</v>
      </c>
      <c r="D311" s="29">
        <f>2119*0.2*1.05</f>
        <v>444.99</v>
      </c>
      <c r="E311" s="33">
        <v>0</v>
      </c>
      <c r="F311" s="29">
        <f t="shared" si="5"/>
        <v>0</v>
      </c>
    </row>
    <row r="313" spans="1:6" x14ac:dyDescent="0.25">
      <c r="A313" s="8">
        <v>3</v>
      </c>
      <c r="B313" s="16" t="s">
        <v>80</v>
      </c>
    </row>
    <row r="315" spans="1:6" x14ac:dyDescent="0.25">
      <c r="B315" s="16" t="s">
        <v>137</v>
      </c>
    </row>
    <row r="316" spans="1:6" x14ac:dyDescent="0.25">
      <c r="B316" s="16" t="s">
        <v>88</v>
      </c>
      <c r="C316" s="10" t="s">
        <v>2</v>
      </c>
      <c r="D316" s="29">
        <f>1644*1.05</f>
        <v>1726.2</v>
      </c>
      <c r="E316" s="33">
        <v>0</v>
      </c>
      <c r="F316" s="29">
        <f t="shared" si="5"/>
        <v>0</v>
      </c>
    </row>
    <row r="318" spans="1:6" x14ac:dyDescent="0.25">
      <c r="A318" s="8">
        <v>4</v>
      </c>
      <c r="B318" s="16" t="s">
        <v>74</v>
      </c>
    </row>
    <row r="319" spans="1:6" x14ac:dyDescent="0.25">
      <c r="B319" s="16" t="s">
        <v>75</v>
      </c>
      <c r="C319" s="10" t="s">
        <v>1</v>
      </c>
      <c r="D319" s="29">
        <v>955</v>
      </c>
      <c r="E319" s="33">
        <v>0</v>
      </c>
      <c r="F319" s="29">
        <f t="shared" si="5"/>
        <v>0</v>
      </c>
    </row>
    <row r="321" spans="1:6" x14ac:dyDescent="0.25">
      <c r="B321" s="16" t="s">
        <v>132</v>
      </c>
    </row>
    <row r="323" spans="1:6" x14ac:dyDescent="0.25">
      <c r="A323" s="8">
        <v>5</v>
      </c>
      <c r="B323" s="16" t="s">
        <v>73</v>
      </c>
    </row>
    <row r="324" spans="1:6" x14ac:dyDescent="0.25">
      <c r="B324" s="16" t="s">
        <v>135</v>
      </c>
    </row>
    <row r="325" spans="1:6" x14ac:dyDescent="0.25">
      <c r="B325" s="16" t="s">
        <v>134</v>
      </c>
      <c r="C325" s="10" t="s">
        <v>3</v>
      </c>
      <c r="D325" s="29">
        <f>1656*0.4*1.05</f>
        <v>695.5200000000001</v>
      </c>
      <c r="E325" s="33">
        <v>0</v>
      </c>
      <c r="F325" s="29">
        <f t="shared" si="5"/>
        <v>0</v>
      </c>
    </row>
    <row r="327" spans="1:6" x14ac:dyDescent="0.25">
      <c r="A327" s="8">
        <v>6</v>
      </c>
      <c r="B327" s="16" t="s">
        <v>10</v>
      </c>
    </row>
    <row r="328" spans="1:6" x14ac:dyDescent="0.25">
      <c r="B328" s="16" t="s">
        <v>136</v>
      </c>
    </row>
    <row r="329" spans="1:6" x14ac:dyDescent="0.25">
      <c r="B329" s="16" t="s">
        <v>102</v>
      </c>
      <c r="C329" s="10" t="s">
        <v>3</v>
      </c>
      <c r="D329" s="29">
        <f>1656*0.2*1.05</f>
        <v>347.76000000000005</v>
      </c>
      <c r="E329" s="33">
        <v>0</v>
      </c>
      <c r="F329" s="29">
        <f t="shared" si="5"/>
        <v>0</v>
      </c>
    </row>
    <row r="331" spans="1:6" x14ac:dyDescent="0.25">
      <c r="A331" s="8">
        <v>7</v>
      </c>
      <c r="B331" s="16" t="s">
        <v>80</v>
      </c>
    </row>
    <row r="333" spans="1:6" x14ac:dyDescent="0.25">
      <c r="B333" s="16" t="s">
        <v>139</v>
      </c>
    </row>
    <row r="334" spans="1:6" x14ac:dyDescent="0.25">
      <c r="B334" s="16" t="s">
        <v>138</v>
      </c>
      <c r="C334" s="10" t="s">
        <v>2</v>
      </c>
      <c r="D334" s="29">
        <f>1390.2*1.05</f>
        <v>1459.71</v>
      </c>
      <c r="E334" s="33">
        <v>0</v>
      </c>
      <c r="F334" s="29">
        <f t="shared" si="5"/>
        <v>0</v>
      </c>
    </row>
    <row r="335" spans="1:6" s="37" customFormat="1" x14ac:dyDescent="0.25">
      <c r="A335" s="8"/>
      <c r="B335" s="9"/>
      <c r="C335" s="49"/>
      <c r="D335" s="56"/>
      <c r="E335" s="56"/>
      <c r="F335" s="29"/>
    </row>
    <row r="336" spans="1:6" x14ac:dyDescent="0.25">
      <c r="A336" s="8">
        <v>8</v>
      </c>
      <c r="B336" s="16" t="s">
        <v>74</v>
      </c>
    </row>
    <row r="337" spans="1:7" x14ac:dyDescent="0.25">
      <c r="B337" s="16" t="s">
        <v>110</v>
      </c>
      <c r="C337" s="10" t="s">
        <v>1</v>
      </c>
      <c r="D337" s="29">
        <v>540</v>
      </c>
      <c r="E337" s="33">
        <v>0</v>
      </c>
      <c r="F337" s="29">
        <f t="shared" si="5"/>
        <v>0</v>
      </c>
    </row>
    <row r="338" spans="1:7" s="37" customFormat="1" x14ac:dyDescent="0.25">
      <c r="A338" s="9"/>
      <c r="B338" s="9"/>
      <c r="C338" s="49"/>
      <c r="D338" s="56"/>
      <c r="E338" s="56"/>
      <c r="F338" s="29"/>
    </row>
    <row r="339" spans="1:7" x14ac:dyDescent="0.25">
      <c r="B339" s="16" t="s">
        <v>103</v>
      </c>
    </row>
    <row r="341" spans="1:7" x14ac:dyDescent="0.25">
      <c r="A341" s="8">
        <v>9</v>
      </c>
      <c r="B341" s="8" t="s">
        <v>19</v>
      </c>
      <c r="C341" s="50"/>
    </row>
    <row r="342" spans="1:7" x14ac:dyDescent="0.25">
      <c r="A342" s="8"/>
      <c r="B342" s="8" t="s">
        <v>20</v>
      </c>
      <c r="C342" s="50"/>
      <c r="G342" s="5"/>
    </row>
    <row r="343" spans="1:7" ht="18.75" customHeight="1" x14ac:dyDescent="0.25">
      <c r="B343" s="8" t="s">
        <v>60</v>
      </c>
      <c r="C343" s="50" t="s">
        <v>0</v>
      </c>
      <c r="D343" s="29">
        <v>8</v>
      </c>
      <c r="E343" s="33">
        <v>0</v>
      </c>
      <c r="F343" s="29">
        <f t="shared" si="5"/>
        <v>0</v>
      </c>
    </row>
    <row r="344" spans="1:7" x14ac:dyDescent="0.25">
      <c r="A344" s="8"/>
      <c r="B344" s="8"/>
      <c r="C344" s="50"/>
      <c r="E344" s="52"/>
      <c r="G344" s="5"/>
    </row>
    <row r="345" spans="1:7" x14ac:dyDescent="0.25">
      <c r="A345" s="8">
        <v>10</v>
      </c>
      <c r="B345" s="8" t="s">
        <v>19</v>
      </c>
      <c r="C345" s="50"/>
    </row>
    <row r="346" spans="1:7" x14ac:dyDescent="0.25">
      <c r="A346" s="8"/>
      <c r="B346" s="8" t="s">
        <v>168</v>
      </c>
      <c r="C346" s="50" t="s">
        <v>0</v>
      </c>
      <c r="D346" s="29">
        <v>2</v>
      </c>
      <c r="E346" s="33">
        <v>0</v>
      </c>
      <c r="F346" s="29">
        <f t="shared" si="5"/>
        <v>0</v>
      </c>
      <c r="G346" s="5"/>
    </row>
    <row r="347" spans="1:7" x14ac:dyDescent="0.25">
      <c r="A347" s="8"/>
      <c r="B347" s="8"/>
      <c r="C347" s="50"/>
      <c r="E347" s="52"/>
      <c r="G347" s="5"/>
    </row>
    <row r="348" spans="1:7" x14ac:dyDescent="0.25">
      <c r="A348" s="8">
        <v>11</v>
      </c>
      <c r="B348" s="8" t="s">
        <v>19</v>
      </c>
      <c r="C348" s="50"/>
    </row>
    <row r="349" spans="1:7" x14ac:dyDescent="0.25">
      <c r="A349" s="8"/>
      <c r="B349" s="8" t="s">
        <v>140</v>
      </c>
      <c r="C349" s="50" t="s">
        <v>0</v>
      </c>
      <c r="D349" s="29">
        <v>3</v>
      </c>
      <c r="E349" s="33">
        <v>0</v>
      </c>
      <c r="F349" s="29">
        <f t="shared" si="5"/>
        <v>0</v>
      </c>
      <c r="G349" s="5"/>
    </row>
    <row r="350" spans="1:7" x14ac:dyDescent="0.25">
      <c r="B350" s="111"/>
    </row>
    <row r="351" spans="1:7" x14ac:dyDescent="0.25">
      <c r="A351" s="8"/>
      <c r="B351" s="16" t="s">
        <v>106</v>
      </c>
      <c r="C351" s="50"/>
      <c r="E351" s="52"/>
      <c r="G351" s="5"/>
    </row>
    <row r="352" spans="1:7" x14ac:dyDescent="0.25">
      <c r="A352" s="8"/>
      <c r="C352" s="50"/>
      <c r="E352" s="52"/>
      <c r="G352" s="5"/>
    </row>
    <row r="353" spans="1:7" ht="45" x14ac:dyDescent="0.25">
      <c r="A353" s="8">
        <v>12</v>
      </c>
      <c r="B353" s="9" t="s">
        <v>156</v>
      </c>
      <c r="C353" s="10" t="s">
        <v>1</v>
      </c>
      <c r="D353" s="29">
        <v>35</v>
      </c>
      <c r="E353" s="33">
        <v>0</v>
      </c>
      <c r="F353" s="29">
        <f t="shared" si="5"/>
        <v>0</v>
      </c>
      <c r="G353" s="5"/>
    </row>
    <row r="354" spans="1:7" x14ac:dyDescent="0.25">
      <c r="A354" s="8"/>
      <c r="B354" s="9"/>
      <c r="G354" s="5"/>
    </row>
    <row r="355" spans="1:7" ht="60" x14ac:dyDescent="0.25">
      <c r="A355" s="8">
        <v>13</v>
      </c>
      <c r="B355" s="9" t="s">
        <v>240</v>
      </c>
      <c r="C355" s="10" t="s">
        <v>2</v>
      </c>
      <c r="D355" s="29">
        <v>8</v>
      </c>
      <c r="E355" s="33">
        <v>0</v>
      </c>
      <c r="F355" s="29">
        <f t="shared" si="5"/>
        <v>0</v>
      </c>
      <c r="G355" s="5"/>
    </row>
    <row r="356" spans="1:7" x14ac:dyDescent="0.25">
      <c r="A356" s="8"/>
      <c r="G356" s="5"/>
    </row>
    <row r="357" spans="1:7" x14ac:dyDescent="0.25">
      <c r="A357" s="8">
        <v>14</v>
      </c>
      <c r="B357" s="16" t="s">
        <v>154</v>
      </c>
    </row>
    <row r="358" spans="1:7" x14ac:dyDescent="0.25">
      <c r="A358" s="8"/>
      <c r="B358" s="112" t="s">
        <v>155</v>
      </c>
      <c r="C358" s="10" t="s">
        <v>0</v>
      </c>
      <c r="D358" s="29">
        <v>10</v>
      </c>
      <c r="E358" s="33">
        <v>0</v>
      </c>
      <c r="F358" s="29">
        <f t="shared" si="5"/>
        <v>0</v>
      </c>
    </row>
    <row r="359" spans="1:7" x14ac:dyDescent="0.25">
      <c r="A359" s="8"/>
      <c r="B359" s="112"/>
    </row>
    <row r="360" spans="1:7" x14ac:dyDescent="0.25">
      <c r="A360" s="17"/>
      <c r="B360" s="113" t="s">
        <v>38</v>
      </c>
      <c r="C360" s="19" t="s">
        <v>17</v>
      </c>
      <c r="D360" s="65"/>
      <c r="E360" s="65"/>
      <c r="F360" s="65">
        <f>SUM(F301:F359)</f>
        <v>0</v>
      </c>
    </row>
    <row r="361" spans="1:7" ht="15.75" thickBot="1" x14ac:dyDescent="0.3"/>
    <row r="362" spans="1:7" ht="15.75" thickBot="1" x14ac:dyDescent="0.3">
      <c r="A362" s="17"/>
      <c r="B362" s="114" t="s">
        <v>99</v>
      </c>
      <c r="C362" s="51" t="s">
        <v>17</v>
      </c>
      <c r="D362" s="66"/>
      <c r="E362" s="66"/>
      <c r="F362" s="67">
        <f>F360+F299+F126+F59</f>
        <v>1400</v>
      </c>
    </row>
    <row r="365" spans="1:7" x14ac:dyDescent="0.25">
      <c r="B365" s="41"/>
    </row>
  </sheetData>
  <sheetProtection sheet="1" objects="1" scenarios="1" selectLockedCells="1"/>
  <pageMargins left="0.984375" right="0.78750000000000009" top="0.984375" bottom="0.78750000000000009" header="0" footer="0"/>
  <pageSetup paperSize="9" orientation="portrait" r:id="rId1"/>
  <headerFooter alignWithMargins="0">
    <oddHeader>&amp;C&amp;"Arial Narrow,Navadno"&amp;8VODOVODNI SISTEM ŠEMPETER
- SKLOP 4 – VODOVOD SAVINJA – AERO (faza 1.)&amp;R&amp;"Arial Narrow,Navadno"&amp;8Št.projekta:  20/2022</oddHeader>
    <oddFooter>&amp;C&amp;P</oddFooter>
  </headerFooter>
  <rowBreaks count="3" manualBreakCount="3">
    <brk id="43" max="5" man="1"/>
    <brk id="87" max="5" man="1"/>
    <brk id="3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B090C-D404-41CB-B8C5-527399A3302D}">
  <sheetPr codeName="List4"/>
  <dimension ref="A1:AP180"/>
  <sheetViews>
    <sheetView view="pageBreakPreview" zoomScaleNormal="100" zoomScaleSheetLayoutView="100" workbookViewId="0">
      <selection activeCell="E8" sqref="E8"/>
    </sheetView>
  </sheetViews>
  <sheetFormatPr defaultColWidth="9.77734375" defaultRowHeight="15" x14ac:dyDescent="0.25"/>
  <cols>
    <col min="1" max="1" width="3.88671875" style="16" customWidth="1"/>
    <col min="2" max="2" width="31.6640625" style="20" customWidth="1"/>
    <col min="3" max="3" width="4.44140625" style="10" customWidth="1"/>
    <col min="4" max="4" width="6.6640625" style="29" customWidth="1"/>
    <col min="5" max="6" width="8.88671875" style="29" customWidth="1"/>
    <col min="7" max="8" width="9.77734375" style="3"/>
    <col min="9" max="9" width="12.33203125" style="3" customWidth="1"/>
    <col min="10" max="16384" width="9.77734375" style="3"/>
  </cols>
  <sheetData>
    <row r="1" spans="1:6" x14ac:dyDescent="0.25">
      <c r="A1" s="72" t="s">
        <v>265</v>
      </c>
      <c r="B1" s="73" t="s">
        <v>279</v>
      </c>
      <c r="C1" s="74" t="s">
        <v>266</v>
      </c>
      <c r="D1" s="75" t="s">
        <v>267</v>
      </c>
      <c r="E1" s="75" t="s">
        <v>268</v>
      </c>
      <c r="F1" s="76" t="s">
        <v>269</v>
      </c>
    </row>
    <row r="2" spans="1:6" ht="18.75" customHeight="1" x14ac:dyDescent="0.25">
      <c r="A2" s="8"/>
    </row>
    <row r="3" spans="1:6" x14ac:dyDescent="0.25">
      <c r="A3" s="15" t="s">
        <v>181</v>
      </c>
      <c r="B3" s="42"/>
      <c r="C3" s="18"/>
      <c r="D3" s="59"/>
      <c r="E3" s="59"/>
      <c r="F3" s="59"/>
    </row>
    <row r="4" spans="1:6" x14ac:dyDescent="0.25">
      <c r="A4" s="8"/>
    </row>
    <row r="5" spans="1:6" x14ac:dyDescent="0.25">
      <c r="A5" s="15"/>
      <c r="B5" s="42" t="s">
        <v>28</v>
      </c>
      <c r="C5" s="18"/>
      <c r="D5" s="59"/>
      <c r="E5" s="59"/>
      <c r="F5" s="59"/>
    </row>
    <row r="6" spans="1:6" x14ac:dyDescent="0.25">
      <c r="A6" s="8"/>
    </row>
    <row r="7" spans="1:6" x14ac:dyDescent="0.25">
      <c r="A7" s="8">
        <v>1</v>
      </c>
      <c r="B7" s="20" t="s">
        <v>118</v>
      </c>
    </row>
    <row r="8" spans="1:6" x14ac:dyDescent="0.25">
      <c r="A8" s="8"/>
      <c r="B8" s="20" t="s">
        <v>22</v>
      </c>
      <c r="C8" s="10" t="s">
        <v>1</v>
      </c>
      <c r="D8" s="29">
        <v>88</v>
      </c>
      <c r="E8" s="33">
        <v>0</v>
      </c>
      <c r="F8" s="29">
        <f t="shared" ref="F8:F34" si="0">ROUND((D8*E8),2)</f>
        <v>0</v>
      </c>
    </row>
    <row r="10" spans="1:6" x14ac:dyDescent="0.25">
      <c r="A10" s="8">
        <v>2</v>
      </c>
      <c r="B10" s="20" t="s">
        <v>44</v>
      </c>
    </row>
    <row r="11" spans="1:6" x14ac:dyDescent="0.25">
      <c r="A11" s="8"/>
      <c r="B11" s="20" t="s">
        <v>45</v>
      </c>
      <c r="C11" s="10" t="s">
        <v>0</v>
      </c>
      <c r="D11" s="29">
        <v>7</v>
      </c>
      <c r="E11" s="33">
        <v>0</v>
      </c>
      <c r="F11" s="29">
        <f t="shared" si="0"/>
        <v>0</v>
      </c>
    </row>
    <row r="12" spans="1:6" x14ac:dyDescent="0.25">
      <c r="A12" s="8"/>
    </row>
    <row r="13" spans="1:6" x14ac:dyDescent="0.25">
      <c r="A13" s="8">
        <v>3</v>
      </c>
      <c r="B13" s="20" t="s">
        <v>105</v>
      </c>
    </row>
    <row r="14" spans="1:6" x14ac:dyDescent="0.25">
      <c r="A14" s="8"/>
      <c r="B14" s="20" t="s">
        <v>76</v>
      </c>
    </row>
    <row r="15" spans="1:6" x14ac:dyDescent="0.25">
      <c r="A15" s="8"/>
      <c r="B15" s="20" t="s">
        <v>77</v>
      </c>
      <c r="C15" s="10" t="s">
        <v>1</v>
      </c>
      <c r="D15" s="29">
        <v>80</v>
      </c>
      <c r="E15" s="33">
        <v>0</v>
      </c>
      <c r="F15" s="29">
        <f t="shared" si="0"/>
        <v>0</v>
      </c>
    </row>
    <row r="16" spans="1:6" x14ac:dyDescent="0.25">
      <c r="A16" s="8"/>
    </row>
    <row r="17" spans="1:7" ht="75" x14ac:dyDescent="0.25">
      <c r="A17" s="8">
        <v>4</v>
      </c>
      <c r="B17" s="22" t="s">
        <v>255</v>
      </c>
      <c r="C17" s="10" t="s">
        <v>2</v>
      </c>
      <c r="D17" s="29">
        <v>180</v>
      </c>
      <c r="E17" s="33">
        <v>0</v>
      </c>
      <c r="F17" s="29">
        <f t="shared" si="0"/>
        <v>0</v>
      </c>
    </row>
    <row r="18" spans="1:7" x14ac:dyDescent="0.25">
      <c r="A18" s="8"/>
      <c r="B18" s="22"/>
    </row>
    <row r="19" spans="1:7" x14ac:dyDescent="0.25">
      <c r="A19" s="8">
        <v>5</v>
      </c>
      <c r="B19" s="20" t="s">
        <v>13</v>
      </c>
      <c r="C19" s="10" t="s">
        <v>3</v>
      </c>
      <c r="D19" s="29">
        <v>3</v>
      </c>
      <c r="E19" s="33">
        <v>0</v>
      </c>
      <c r="F19" s="29">
        <f t="shared" si="0"/>
        <v>0</v>
      </c>
    </row>
    <row r="20" spans="1:7" x14ac:dyDescent="0.25">
      <c r="A20" s="8"/>
    </row>
    <row r="21" spans="1:7" x14ac:dyDescent="0.25">
      <c r="A21" s="8">
        <v>6</v>
      </c>
      <c r="B21" s="20" t="s">
        <v>119</v>
      </c>
    </row>
    <row r="22" spans="1:7" x14ac:dyDescent="0.25">
      <c r="A22" s="8"/>
      <c r="B22" s="20" t="s">
        <v>235</v>
      </c>
    </row>
    <row r="23" spans="1:7" x14ac:dyDescent="0.25">
      <c r="A23" s="8"/>
      <c r="B23" s="20" t="s">
        <v>26</v>
      </c>
      <c r="C23" s="10" t="s">
        <v>3</v>
      </c>
      <c r="D23" s="29">
        <v>65.099999999999994</v>
      </c>
      <c r="E23" s="33">
        <v>0</v>
      </c>
      <c r="F23" s="29">
        <f t="shared" si="0"/>
        <v>0</v>
      </c>
    </row>
    <row r="24" spans="1:7" x14ac:dyDescent="0.25">
      <c r="A24" s="8"/>
    </row>
    <row r="25" spans="1:7" s="21" customFormat="1" ht="75" x14ac:dyDescent="0.25">
      <c r="A25" s="8">
        <v>8</v>
      </c>
      <c r="B25" s="9" t="s">
        <v>185</v>
      </c>
      <c r="C25" s="10" t="s">
        <v>8</v>
      </c>
      <c r="D25" s="29">
        <v>1</v>
      </c>
      <c r="E25" s="29">
        <v>300</v>
      </c>
      <c r="F25" s="29">
        <f t="shared" si="0"/>
        <v>300</v>
      </c>
    </row>
    <row r="26" spans="1:7" s="21" customFormat="1" x14ac:dyDescent="0.25">
      <c r="A26" s="8"/>
      <c r="B26" s="9"/>
      <c r="C26" s="10"/>
      <c r="D26" s="29"/>
      <c r="E26" s="29"/>
      <c r="F26" s="29"/>
    </row>
    <row r="27" spans="1:7" x14ac:dyDescent="0.25">
      <c r="A27" s="8">
        <v>9</v>
      </c>
      <c r="B27" s="20" t="s">
        <v>23</v>
      </c>
    </row>
    <row r="28" spans="1:7" x14ac:dyDescent="0.25">
      <c r="A28" s="8"/>
      <c r="B28" s="20" t="s">
        <v>24</v>
      </c>
    </row>
    <row r="29" spans="1:7" x14ac:dyDescent="0.25">
      <c r="A29" s="8"/>
      <c r="B29" s="20" t="s">
        <v>25</v>
      </c>
      <c r="C29" s="10" t="s">
        <v>3</v>
      </c>
      <c r="D29" s="29">
        <v>2</v>
      </c>
      <c r="E29" s="33">
        <v>0</v>
      </c>
      <c r="F29" s="29">
        <f t="shared" si="0"/>
        <v>0</v>
      </c>
    </row>
    <row r="30" spans="1:7" x14ac:dyDescent="0.25">
      <c r="A30" s="8"/>
      <c r="B30" s="22"/>
    </row>
    <row r="31" spans="1:7" x14ac:dyDescent="0.25">
      <c r="A31" s="8">
        <v>10</v>
      </c>
      <c r="B31" s="20" t="s">
        <v>70</v>
      </c>
      <c r="G31" s="5"/>
    </row>
    <row r="32" spans="1:7" x14ac:dyDescent="0.25">
      <c r="A32" s="8"/>
      <c r="B32" s="20" t="s">
        <v>121</v>
      </c>
      <c r="G32" s="5"/>
    </row>
    <row r="33" spans="1:7" x14ac:dyDescent="0.25">
      <c r="A33" s="8"/>
      <c r="B33" s="20" t="s">
        <v>71</v>
      </c>
      <c r="G33" s="5"/>
    </row>
    <row r="34" spans="1:7" x14ac:dyDescent="0.25">
      <c r="A34" s="8"/>
      <c r="B34" s="20" t="s">
        <v>186</v>
      </c>
      <c r="C34" s="10" t="s">
        <v>8</v>
      </c>
      <c r="D34" s="29">
        <v>1</v>
      </c>
      <c r="E34" s="29">
        <v>150</v>
      </c>
      <c r="F34" s="29">
        <f t="shared" si="0"/>
        <v>150</v>
      </c>
      <c r="G34" s="5"/>
    </row>
    <row r="35" spans="1:7" x14ac:dyDescent="0.25">
      <c r="A35" s="8"/>
    </row>
    <row r="36" spans="1:7" ht="15.75" thickBot="1" x14ac:dyDescent="0.3">
      <c r="A36" s="38"/>
      <c r="B36" s="43" t="s">
        <v>27</v>
      </c>
      <c r="C36" s="47" t="s">
        <v>17</v>
      </c>
      <c r="D36" s="61"/>
      <c r="E36" s="61"/>
      <c r="F36" s="61">
        <f>SUM(F8:F35)</f>
        <v>450</v>
      </c>
    </row>
    <row r="38" spans="1:7" x14ac:dyDescent="0.25">
      <c r="A38" s="17"/>
      <c r="B38" s="42" t="s">
        <v>29</v>
      </c>
      <c r="C38" s="18"/>
      <c r="D38" s="59"/>
      <c r="E38" s="59"/>
      <c r="F38" s="59"/>
    </row>
    <row r="40" spans="1:7" ht="75" x14ac:dyDescent="0.25">
      <c r="B40" s="22" t="s">
        <v>283</v>
      </c>
    </row>
    <row r="42" spans="1:7" x14ac:dyDescent="0.25">
      <c r="A42" s="8">
        <v>1</v>
      </c>
      <c r="B42" s="20" t="s">
        <v>78</v>
      </c>
    </row>
    <row r="43" spans="1:7" x14ac:dyDescent="0.25">
      <c r="A43" s="8"/>
      <c r="B43" s="20" t="s">
        <v>61</v>
      </c>
      <c r="C43" s="10" t="s">
        <v>3</v>
      </c>
      <c r="D43" s="29">
        <v>12.000000000000002</v>
      </c>
      <c r="E43" s="33">
        <v>0</v>
      </c>
      <c r="F43" s="29">
        <f t="shared" ref="F43:F106" si="1">ROUND((D43*E43),2)</f>
        <v>0</v>
      </c>
    </row>
    <row r="44" spans="1:7" x14ac:dyDescent="0.25">
      <c r="A44" s="8"/>
    </row>
    <row r="45" spans="1:7" x14ac:dyDescent="0.25">
      <c r="A45" s="8"/>
      <c r="B45" s="20" t="s">
        <v>256</v>
      </c>
    </row>
    <row r="46" spans="1:7" x14ac:dyDescent="0.25">
      <c r="A46" s="8"/>
      <c r="B46" s="20" t="s">
        <v>87</v>
      </c>
    </row>
    <row r="47" spans="1:7" x14ac:dyDescent="0.25">
      <c r="A47" s="8"/>
      <c r="B47" s="20" t="s">
        <v>81</v>
      </c>
    </row>
    <row r="48" spans="1:7" x14ac:dyDescent="0.25">
      <c r="A48" s="8"/>
      <c r="B48" s="20" t="s">
        <v>82</v>
      </c>
    </row>
    <row r="49" spans="1:6" x14ac:dyDescent="0.25">
      <c r="A49" s="8"/>
      <c r="B49" s="20" t="s">
        <v>261</v>
      </c>
    </row>
    <row r="50" spans="1:6" x14ac:dyDescent="0.25">
      <c r="A50" s="8"/>
      <c r="B50" s="20" t="s">
        <v>278</v>
      </c>
    </row>
    <row r="51" spans="1:6" x14ac:dyDescent="0.25">
      <c r="A51" s="8"/>
      <c r="B51" s="20" t="s">
        <v>257</v>
      </c>
      <c r="C51" s="10" t="s">
        <v>3</v>
      </c>
      <c r="D51" s="29">
        <v>92.592000000000013</v>
      </c>
      <c r="E51" s="33">
        <v>0</v>
      </c>
      <c r="F51" s="29">
        <f t="shared" si="1"/>
        <v>0</v>
      </c>
    </row>
    <row r="52" spans="1:6" x14ac:dyDescent="0.25">
      <c r="A52" s="8"/>
      <c r="B52" s="20" t="s">
        <v>258</v>
      </c>
      <c r="C52" s="10" t="s">
        <v>3</v>
      </c>
      <c r="D52" s="29">
        <v>69.444000000000017</v>
      </c>
      <c r="E52" s="33">
        <v>0</v>
      </c>
      <c r="F52" s="29">
        <f t="shared" si="1"/>
        <v>0</v>
      </c>
    </row>
    <row r="53" spans="1:6" x14ac:dyDescent="0.25">
      <c r="A53" s="8"/>
      <c r="B53" s="20" t="s">
        <v>259</v>
      </c>
      <c r="C53" s="10" t="s">
        <v>3</v>
      </c>
      <c r="D53" s="29">
        <v>69.444000000000017</v>
      </c>
      <c r="E53" s="33">
        <v>0</v>
      </c>
      <c r="F53" s="29">
        <f t="shared" si="1"/>
        <v>0</v>
      </c>
    </row>
    <row r="54" spans="1:6" x14ac:dyDescent="0.25">
      <c r="A54" s="8"/>
    </row>
    <row r="55" spans="1:6" x14ac:dyDescent="0.25">
      <c r="A55" s="8"/>
      <c r="B55" s="20" t="s">
        <v>260</v>
      </c>
    </row>
    <row r="56" spans="1:6" x14ac:dyDescent="0.25">
      <c r="A56" s="8"/>
      <c r="B56" s="20" t="s">
        <v>87</v>
      </c>
    </row>
    <row r="57" spans="1:6" x14ac:dyDescent="0.25">
      <c r="A57" s="8"/>
      <c r="B57" s="20" t="s">
        <v>81</v>
      </c>
    </row>
    <row r="58" spans="1:6" x14ac:dyDescent="0.25">
      <c r="A58" s="8"/>
      <c r="B58" s="20" t="s">
        <v>82</v>
      </c>
    </row>
    <row r="59" spans="1:6" x14ac:dyDescent="0.25">
      <c r="A59" s="8"/>
      <c r="B59" s="20" t="s">
        <v>261</v>
      </c>
    </row>
    <row r="60" spans="1:6" x14ac:dyDescent="0.25">
      <c r="A60" s="8"/>
      <c r="B60" s="20" t="s">
        <v>278</v>
      </c>
    </row>
    <row r="61" spans="1:6" x14ac:dyDescent="0.25">
      <c r="A61" s="8"/>
      <c r="B61" s="20" t="s">
        <v>257</v>
      </c>
      <c r="C61" s="10" t="s">
        <v>3</v>
      </c>
      <c r="D61" s="29">
        <v>0.5</v>
      </c>
      <c r="E61" s="33">
        <v>0</v>
      </c>
      <c r="F61" s="29">
        <f t="shared" si="1"/>
        <v>0</v>
      </c>
    </row>
    <row r="62" spans="1:6" x14ac:dyDescent="0.25">
      <c r="A62" s="8"/>
      <c r="B62" s="20" t="s">
        <v>258</v>
      </c>
      <c r="C62" s="10" t="s">
        <v>3</v>
      </c>
      <c r="D62" s="29">
        <v>0.5</v>
      </c>
      <c r="E62" s="33">
        <v>0</v>
      </c>
      <c r="F62" s="29">
        <f t="shared" si="1"/>
        <v>0</v>
      </c>
    </row>
    <row r="63" spans="1:6" x14ac:dyDescent="0.25">
      <c r="A63" s="8"/>
      <c r="B63" s="20" t="s">
        <v>259</v>
      </c>
      <c r="C63" s="10" t="s">
        <v>3</v>
      </c>
      <c r="D63" s="29">
        <v>0.5</v>
      </c>
      <c r="E63" s="33">
        <v>0</v>
      </c>
      <c r="F63" s="29">
        <f t="shared" si="1"/>
        <v>0</v>
      </c>
    </row>
    <row r="64" spans="1:6" x14ac:dyDescent="0.25">
      <c r="A64" s="8"/>
    </row>
    <row r="65" spans="1:6" x14ac:dyDescent="0.25">
      <c r="A65" s="8">
        <v>3</v>
      </c>
      <c r="B65" s="4" t="s">
        <v>264</v>
      </c>
    </row>
    <row r="66" spans="1:6" x14ac:dyDescent="0.25">
      <c r="A66" s="8"/>
      <c r="B66" s="4" t="s">
        <v>87</v>
      </c>
    </row>
    <row r="67" spans="1:6" ht="30" x14ac:dyDescent="0.25">
      <c r="A67" s="8"/>
      <c r="B67" s="12" t="s">
        <v>236</v>
      </c>
    </row>
    <row r="68" spans="1:6" x14ac:dyDescent="0.25">
      <c r="B68" s="20" t="s">
        <v>188</v>
      </c>
      <c r="C68" s="10" t="s">
        <v>3</v>
      </c>
      <c r="D68" s="29">
        <v>69.44</v>
      </c>
      <c r="E68" s="33">
        <v>0</v>
      </c>
      <c r="F68" s="29">
        <f t="shared" si="1"/>
        <v>0</v>
      </c>
    </row>
    <row r="71" spans="1:6" x14ac:dyDescent="0.25">
      <c r="A71" s="8">
        <v>5</v>
      </c>
      <c r="B71" s="20" t="s">
        <v>83</v>
      </c>
    </row>
    <row r="72" spans="1:6" x14ac:dyDescent="0.25">
      <c r="A72" s="8"/>
      <c r="B72" s="20" t="s">
        <v>84</v>
      </c>
    </row>
    <row r="73" spans="1:6" x14ac:dyDescent="0.25">
      <c r="A73" s="8"/>
      <c r="B73" s="20" t="s">
        <v>85</v>
      </c>
      <c r="C73" s="10" t="s">
        <v>2</v>
      </c>
      <c r="D73" s="29">
        <v>245</v>
      </c>
      <c r="E73" s="33">
        <v>0</v>
      </c>
      <c r="F73" s="29">
        <f t="shared" si="1"/>
        <v>0</v>
      </c>
    </row>
    <row r="74" spans="1:6" x14ac:dyDescent="0.25">
      <c r="A74" s="8"/>
    </row>
    <row r="75" spans="1:6" x14ac:dyDescent="0.25">
      <c r="A75" s="8">
        <v>6</v>
      </c>
      <c r="B75" s="20" t="s">
        <v>30</v>
      </c>
    </row>
    <row r="76" spans="1:6" x14ac:dyDescent="0.25">
      <c r="B76" s="20" t="s">
        <v>31</v>
      </c>
    </row>
    <row r="77" spans="1:6" x14ac:dyDescent="0.25">
      <c r="A77" s="8"/>
      <c r="B77" s="20" t="s">
        <v>32</v>
      </c>
      <c r="C77" s="10" t="s">
        <v>2</v>
      </c>
      <c r="D77" s="29">
        <v>76.400000000000006</v>
      </c>
      <c r="E77" s="33">
        <v>0</v>
      </c>
      <c r="F77" s="29">
        <f t="shared" si="1"/>
        <v>0</v>
      </c>
    </row>
    <row r="78" spans="1:6" x14ac:dyDescent="0.25">
      <c r="A78" s="8"/>
    </row>
    <row r="79" spans="1:6" x14ac:dyDescent="0.25">
      <c r="A79" s="8">
        <v>7</v>
      </c>
      <c r="B79" s="20" t="s">
        <v>262</v>
      </c>
    </row>
    <row r="80" spans="1:6" x14ac:dyDescent="0.25">
      <c r="A80" s="8"/>
      <c r="B80" s="20" t="s">
        <v>263</v>
      </c>
    </row>
    <row r="81" spans="1:6" x14ac:dyDescent="0.25">
      <c r="B81" s="20" t="s">
        <v>33</v>
      </c>
    </row>
    <row r="82" spans="1:6" x14ac:dyDescent="0.25">
      <c r="B82" s="20" t="s">
        <v>86</v>
      </c>
    </row>
    <row r="83" spans="1:6" x14ac:dyDescent="0.25">
      <c r="B83" s="20" t="s">
        <v>123</v>
      </c>
    </row>
    <row r="84" spans="1:6" x14ac:dyDescent="0.25">
      <c r="B84" s="20" t="s">
        <v>124</v>
      </c>
    </row>
    <row r="85" spans="1:6" x14ac:dyDescent="0.25">
      <c r="B85" s="20" t="s">
        <v>125</v>
      </c>
    </row>
    <row r="86" spans="1:6" x14ac:dyDescent="0.25">
      <c r="B86" s="20" t="s">
        <v>126</v>
      </c>
    </row>
    <row r="87" spans="1:6" ht="30" x14ac:dyDescent="0.25">
      <c r="B87" s="22" t="s">
        <v>127</v>
      </c>
      <c r="C87" s="10" t="s">
        <v>3</v>
      </c>
      <c r="D87" s="29">
        <v>94.51</v>
      </c>
      <c r="E87" s="33">
        <v>0</v>
      </c>
      <c r="F87" s="29">
        <f t="shared" si="1"/>
        <v>0</v>
      </c>
    </row>
    <row r="89" spans="1:6" x14ac:dyDescent="0.25">
      <c r="A89" s="8">
        <v>8</v>
      </c>
      <c r="B89" s="20" t="s">
        <v>5</v>
      </c>
    </row>
    <row r="90" spans="1:6" x14ac:dyDescent="0.25">
      <c r="A90" s="8"/>
      <c r="B90" s="20" t="s">
        <v>6</v>
      </c>
    </row>
    <row r="91" spans="1:6" x14ac:dyDescent="0.25">
      <c r="A91" s="8"/>
      <c r="B91" s="20" t="s">
        <v>7</v>
      </c>
      <c r="C91" s="10" t="s">
        <v>1</v>
      </c>
      <c r="D91" s="29">
        <v>88</v>
      </c>
      <c r="E91" s="33">
        <v>0</v>
      </c>
      <c r="F91" s="29">
        <f t="shared" si="1"/>
        <v>0</v>
      </c>
    </row>
    <row r="92" spans="1:6" x14ac:dyDescent="0.25">
      <c r="A92" s="8"/>
    </row>
    <row r="93" spans="1:6" x14ac:dyDescent="0.25">
      <c r="A93" s="8">
        <v>9</v>
      </c>
      <c r="B93" s="20" t="s">
        <v>4</v>
      </c>
    </row>
    <row r="94" spans="1:6" x14ac:dyDescent="0.25">
      <c r="A94" s="8"/>
      <c r="B94" s="20" t="s">
        <v>98</v>
      </c>
    </row>
    <row r="95" spans="1:6" x14ac:dyDescent="0.25">
      <c r="A95" s="8"/>
      <c r="B95" s="20" t="s">
        <v>11</v>
      </c>
    </row>
    <row r="96" spans="1:6" x14ac:dyDescent="0.25">
      <c r="B96" s="20" t="s">
        <v>233</v>
      </c>
      <c r="C96" s="10" t="s">
        <v>3</v>
      </c>
      <c r="D96" s="29">
        <v>227.80000000000007</v>
      </c>
      <c r="E96" s="33">
        <v>0</v>
      </c>
      <c r="F96" s="29">
        <f t="shared" si="1"/>
        <v>0</v>
      </c>
    </row>
    <row r="98" spans="1:6" x14ac:dyDescent="0.25">
      <c r="A98" s="8">
        <v>10</v>
      </c>
      <c r="B98" s="20" t="s">
        <v>34</v>
      </c>
    </row>
    <row r="99" spans="1:6" x14ac:dyDescent="0.25">
      <c r="B99" s="20" t="s">
        <v>68</v>
      </c>
      <c r="C99" s="10" t="s">
        <v>2</v>
      </c>
      <c r="D99" s="29">
        <v>227.85000000000002</v>
      </c>
      <c r="E99" s="33">
        <v>0</v>
      </c>
      <c r="F99" s="29">
        <f t="shared" si="1"/>
        <v>0</v>
      </c>
    </row>
    <row r="101" spans="1:6" x14ac:dyDescent="0.25">
      <c r="A101" s="8">
        <v>11</v>
      </c>
      <c r="B101" s="20" t="s">
        <v>62</v>
      </c>
    </row>
    <row r="102" spans="1:6" x14ac:dyDescent="0.25">
      <c r="B102" s="20" t="s">
        <v>63</v>
      </c>
      <c r="C102" s="10" t="s">
        <v>3</v>
      </c>
      <c r="D102" s="29">
        <v>12.000000000000002</v>
      </c>
      <c r="E102" s="33">
        <v>0</v>
      </c>
      <c r="F102" s="29">
        <f t="shared" si="1"/>
        <v>0</v>
      </c>
    </row>
    <row r="103" spans="1:6" x14ac:dyDescent="0.25">
      <c r="A103" s="8"/>
    </row>
    <row r="104" spans="1:6" x14ac:dyDescent="0.25">
      <c r="A104" s="8">
        <v>12</v>
      </c>
      <c r="B104" s="20" t="s">
        <v>64</v>
      </c>
    </row>
    <row r="105" spans="1:6" x14ac:dyDescent="0.25">
      <c r="B105" s="20" t="s">
        <v>79</v>
      </c>
    </row>
    <row r="106" spans="1:6" x14ac:dyDescent="0.25">
      <c r="A106" s="8"/>
      <c r="B106" s="20" t="s">
        <v>65</v>
      </c>
      <c r="C106" s="10" t="s">
        <v>2</v>
      </c>
      <c r="D106" s="29">
        <v>80</v>
      </c>
      <c r="E106" s="33">
        <v>0</v>
      </c>
      <c r="F106" s="29">
        <f t="shared" si="1"/>
        <v>0</v>
      </c>
    </row>
    <row r="107" spans="1:6" x14ac:dyDescent="0.25">
      <c r="A107" s="8"/>
    </row>
    <row r="108" spans="1:6" ht="15.75" thickBot="1" x14ac:dyDescent="0.3">
      <c r="A108" s="38"/>
      <c r="B108" s="43" t="s">
        <v>36</v>
      </c>
      <c r="C108" s="47" t="s">
        <v>17</v>
      </c>
      <c r="D108" s="61"/>
      <c r="E108" s="61"/>
      <c r="F108" s="61">
        <f>SUM(F42:F107)</f>
        <v>0</v>
      </c>
    </row>
    <row r="109" spans="1:6" x14ac:dyDescent="0.25">
      <c r="A109" s="8"/>
    </row>
    <row r="110" spans="1:6" x14ac:dyDescent="0.25">
      <c r="A110" s="15"/>
      <c r="B110" s="42" t="s">
        <v>48</v>
      </c>
      <c r="C110" s="18"/>
      <c r="D110" s="59"/>
      <c r="E110" s="59"/>
      <c r="F110" s="59"/>
    </row>
    <row r="111" spans="1:6" x14ac:dyDescent="0.25">
      <c r="A111" s="8"/>
    </row>
    <row r="112" spans="1:6" x14ac:dyDescent="0.25">
      <c r="A112" s="8">
        <v>1</v>
      </c>
      <c r="B112" s="4" t="s">
        <v>92</v>
      </c>
    </row>
    <row r="113" spans="1:13" x14ac:dyDescent="0.25">
      <c r="A113" s="8"/>
      <c r="B113" s="4" t="s">
        <v>93</v>
      </c>
    </row>
    <row r="114" spans="1:13" x14ac:dyDescent="0.25">
      <c r="A114" s="8"/>
      <c r="B114" s="4" t="s">
        <v>128</v>
      </c>
      <c r="C114" s="10" t="s">
        <v>3</v>
      </c>
      <c r="D114" s="29">
        <v>46.777499999999996</v>
      </c>
      <c r="E114" s="33">
        <v>0</v>
      </c>
      <c r="F114" s="29">
        <f t="shared" ref="F114:F143" si="2">ROUND((D114*E114),2)</f>
        <v>0</v>
      </c>
    </row>
    <row r="115" spans="1:13" x14ac:dyDescent="0.25">
      <c r="A115" s="8"/>
      <c r="B115" s="4"/>
    </row>
    <row r="116" spans="1:13" s="25" customFormat="1" x14ac:dyDescent="0.25">
      <c r="A116" s="8">
        <v>2</v>
      </c>
      <c r="B116" s="20" t="s">
        <v>49</v>
      </c>
      <c r="C116" s="10"/>
      <c r="D116" s="29"/>
      <c r="E116" s="29"/>
      <c r="F116" s="29"/>
    </row>
    <row r="117" spans="1:13" s="25" customFormat="1" x14ac:dyDescent="0.25">
      <c r="A117" s="8"/>
      <c r="B117" s="20" t="s">
        <v>50</v>
      </c>
      <c r="C117" s="10" t="s">
        <v>3</v>
      </c>
      <c r="D117" s="29">
        <v>0.8</v>
      </c>
      <c r="E117" s="33">
        <v>0</v>
      </c>
      <c r="F117" s="29">
        <f t="shared" si="2"/>
        <v>0</v>
      </c>
    </row>
    <row r="118" spans="1:13" x14ac:dyDescent="0.25">
      <c r="A118" s="8"/>
    </row>
    <row r="119" spans="1:13" x14ac:dyDescent="0.25">
      <c r="A119" s="8">
        <v>3</v>
      </c>
      <c r="B119" s="20" t="s">
        <v>51</v>
      </c>
    </row>
    <row r="120" spans="1:13" x14ac:dyDescent="0.25">
      <c r="B120" s="20" t="s">
        <v>69</v>
      </c>
    </row>
    <row r="121" spans="1:13" x14ac:dyDescent="0.25">
      <c r="B121" s="20" t="s">
        <v>67</v>
      </c>
    </row>
    <row r="122" spans="1:13" x14ac:dyDescent="0.25">
      <c r="B122" s="20" t="s">
        <v>52</v>
      </c>
    </row>
    <row r="124" spans="1:13" x14ac:dyDescent="0.25">
      <c r="B124" s="4" t="s">
        <v>189</v>
      </c>
      <c r="C124" s="10" t="s">
        <v>0</v>
      </c>
      <c r="D124" s="29">
        <v>1</v>
      </c>
      <c r="E124" s="33">
        <v>0</v>
      </c>
      <c r="F124" s="29">
        <f t="shared" si="2"/>
        <v>0</v>
      </c>
      <c r="H124" s="11"/>
      <c r="M124" s="24"/>
    </row>
    <row r="125" spans="1:13" x14ac:dyDescent="0.25">
      <c r="B125" s="4"/>
      <c r="H125" s="11"/>
      <c r="M125" s="24"/>
    </row>
    <row r="126" spans="1:13" x14ac:dyDescent="0.25">
      <c r="B126" s="4" t="s">
        <v>190</v>
      </c>
      <c r="C126" s="10" t="s">
        <v>0</v>
      </c>
      <c r="D126" s="29">
        <v>2</v>
      </c>
      <c r="E126" s="33">
        <v>0</v>
      </c>
      <c r="F126" s="29">
        <f t="shared" si="2"/>
        <v>0</v>
      </c>
      <c r="H126" s="11"/>
      <c r="M126" s="24"/>
    </row>
    <row r="127" spans="1:13" x14ac:dyDescent="0.25">
      <c r="B127" s="4"/>
      <c r="H127" s="11"/>
      <c r="M127" s="24"/>
    </row>
    <row r="128" spans="1:13" x14ac:dyDescent="0.25">
      <c r="B128" s="4" t="s">
        <v>191</v>
      </c>
      <c r="C128" s="10" t="s">
        <v>0</v>
      </c>
      <c r="D128" s="29">
        <v>1</v>
      </c>
      <c r="E128" s="33">
        <v>0</v>
      </c>
      <c r="F128" s="29">
        <f t="shared" si="2"/>
        <v>0</v>
      </c>
      <c r="H128" s="11"/>
      <c r="M128" s="24"/>
    </row>
    <row r="129" spans="1:42" x14ac:dyDescent="0.25">
      <c r="B129" s="4"/>
      <c r="H129" s="11"/>
      <c r="M129" s="24"/>
    </row>
    <row r="130" spans="1:42" x14ac:dyDescent="0.25">
      <c r="B130" s="4" t="s">
        <v>192</v>
      </c>
      <c r="C130" s="10" t="s">
        <v>0</v>
      </c>
      <c r="D130" s="29">
        <v>1</v>
      </c>
      <c r="E130" s="33">
        <v>0</v>
      </c>
      <c r="F130" s="29">
        <f t="shared" si="2"/>
        <v>0</v>
      </c>
      <c r="H130" s="11"/>
      <c r="M130" s="24"/>
    </row>
    <row r="131" spans="1:42" x14ac:dyDescent="0.25">
      <c r="B131" s="4"/>
      <c r="H131" s="11"/>
      <c r="M131" s="24"/>
    </row>
    <row r="132" spans="1:42" x14ac:dyDescent="0.25">
      <c r="B132" s="4" t="s">
        <v>193</v>
      </c>
      <c r="C132" s="10" t="s">
        <v>0</v>
      </c>
      <c r="D132" s="29">
        <v>1</v>
      </c>
      <c r="E132" s="33">
        <v>0</v>
      </c>
      <c r="F132" s="29">
        <f t="shared" si="2"/>
        <v>0</v>
      </c>
      <c r="H132" s="11"/>
      <c r="M132" s="24"/>
    </row>
    <row r="133" spans="1:42" x14ac:dyDescent="0.25">
      <c r="B133" s="4"/>
      <c r="H133" s="11"/>
      <c r="M133" s="24"/>
    </row>
    <row r="134" spans="1:42" x14ac:dyDescent="0.25">
      <c r="B134" s="4" t="s">
        <v>194</v>
      </c>
      <c r="C134" s="10" t="s">
        <v>0</v>
      </c>
      <c r="D134" s="29">
        <v>11</v>
      </c>
      <c r="E134" s="33">
        <v>0</v>
      </c>
      <c r="F134" s="29">
        <f t="shared" si="2"/>
        <v>0</v>
      </c>
      <c r="H134" s="11"/>
      <c r="M134" s="24"/>
    </row>
    <row r="135" spans="1:42" x14ac:dyDescent="0.25">
      <c r="B135" s="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K135" s="39"/>
      <c r="AP135" s="24"/>
    </row>
    <row r="136" spans="1:42" s="28" customFormat="1" ht="135" x14ac:dyDescent="0.25">
      <c r="A136" s="8">
        <v>4</v>
      </c>
      <c r="B136" s="22" t="s">
        <v>115</v>
      </c>
      <c r="C136" s="10"/>
      <c r="D136" s="29"/>
      <c r="E136" s="52"/>
      <c r="F136" s="29"/>
    </row>
    <row r="137" spans="1:42" x14ac:dyDescent="0.25">
      <c r="B137" s="20" t="s">
        <v>117</v>
      </c>
      <c r="C137" s="10" t="s">
        <v>1</v>
      </c>
      <c r="D137" s="29">
        <v>93.5</v>
      </c>
      <c r="E137" s="33">
        <v>0</v>
      </c>
      <c r="F137" s="29">
        <f t="shared" si="2"/>
        <v>0</v>
      </c>
      <c r="G137" s="5"/>
    </row>
    <row r="139" spans="1:42" x14ac:dyDescent="0.25">
      <c r="A139" s="8">
        <v>5</v>
      </c>
      <c r="B139" s="20" t="s">
        <v>55</v>
      </c>
    </row>
    <row r="140" spans="1:42" x14ac:dyDescent="0.25">
      <c r="A140" s="8"/>
      <c r="B140" s="20" t="s">
        <v>59</v>
      </c>
      <c r="C140" s="10" t="s">
        <v>0</v>
      </c>
      <c r="D140" s="29">
        <v>1</v>
      </c>
      <c r="E140" s="33">
        <v>0</v>
      </c>
      <c r="F140" s="29">
        <f t="shared" si="2"/>
        <v>0</v>
      </c>
    </row>
    <row r="141" spans="1:42" x14ac:dyDescent="0.25">
      <c r="A141" s="8"/>
    </row>
    <row r="142" spans="1:42" x14ac:dyDescent="0.25">
      <c r="A142" s="8">
        <v>6</v>
      </c>
      <c r="B142" s="20" t="s">
        <v>56</v>
      </c>
    </row>
    <row r="143" spans="1:42" x14ac:dyDescent="0.25">
      <c r="A143" s="8"/>
      <c r="B143" s="20" t="s">
        <v>58</v>
      </c>
      <c r="C143" s="10" t="s">
        <v>1</v>
      </c>
      <c r="D143" s="29">
        <v>92</v>
      </c>
      <c r="E143" s="33">
        <v>0</v>
      </c>
      <c r="F143" s="29">
        <f t="shared" si="2"/>
        <v>0</v>
      </c>
    </row>
    <row r="144" spans="1:42" x14ac:dyDescent="0.25">
      <c r="A144" s="8"/>
    </row>
    <row r="145" spans="1:6" ht="15.75" thickBot="1" x14ac:dyDescent="0.3">
      <c r="A145" s="38"/>
      <c r="B145" s="43" t="s">
        <v>57</v>
      </c>
      <c r="C145" s="47" t="s">
        <v>17</v>
      </c>
      <c r="D145" s="61"/>
      <c r="E145" s="61"/>
      <c r="F145" s="61">
        <f>SUM(F112:F144)</f>
        <v>0</v>
      </c>
    </row>
    <row r="146" spans="1:6" x14ac:dyDescent="0.25">
      <c r="A146" s="8"/>
      <c r="E146" s="70"/>
    </row>
    <row r="147" spans="1:6" x14ac:dyDescent="0.25">
      <c r="A147" s="15"/>
      <c r="B147" s="42" t="s">
        <v>37</v>
      </c>
      <c r="C147" s="18"/>
      <c r="D147" s="59"/>
      <c r="E147" s="59"/>
      <c r="F147" s="59"/>
    </row>
    <row r="148" spans="1:6" x14ac:dyDescent="0.25">
      <c r="A148" s="8"/>
    </row>
    <row r="149" spans="1:6" x14ac:dyDescent="0.25">
      <c r="B149" s="20" t="s">
        <v>132</v>
      </c>
    </row>
    <row r="151" spans="1:6" x14ac:dyDescent="0.25">
      <c r="A151" s="8">
        <v>1</v>
      </c>
      <c r="B151" s="20" t="s">
        <v>73</v>
      </c>
    </row>
    <row r="152" spans="1:6" x14ac:dyDescent="0.25">
      <c r="B152" s="20" t="s">
        <v>135</v>
      </c>
    </row>
    <row r="153" spans="1:6" x14ac:dyDescent="0.25">
      <c r="B153" s="20" t="s">
        <v>134</v>
      </c>
      <c r="C153" s="10" t="s">
        <v>3</v>
      </c>
      <c r="D153" s="29">
        <v>91.140000000000015</v>
      </c>
      <c r="E153" s="33">
        <v>0</v>
      </c>
      <c r="F153" s="29">
        <f t="shared" ref="F153:F171" si="3">ROUND((D153*E153),2)</f>
        <v>0</v>
      </c>
    </row>
    <row r="155" spans="1:6" x14ac:dyDescent="0.25">
      <c r="A155" s="8">
        <v>2</v>
      </c>
      <c r="B155" s="20" t="s">
        <v>10</v>
      </c>
    </row>
    <row r="156" spans="1:6" x14ac:dyDescent="0.25">
      <c r="B156" s="20" t="s">
        <v>136</v>
      </c>
    </row>
    <row r="157" spans="1:6" x14ac:dyDescent="0.25">
      <c r="B157" s="20" t="s">
        <v>102</v>
      </c>
      <c r="C157" s="10" t="s">
        <v>3</v>
      </c>
      <c r="D157" s="29">
        <v>45.570000000000007</v>
      </c>
      <c r="E157" s="33">
        <v>0</v>
      </c>
      <c r="F157" s="29">
        <f t="shared" si="3"/>
        <v>0</v>
      </c>
    </row>
    <row r="159" spans="1:6" x14ac:dyDescent="0.25">
      <c r="A159" s="8">
        <v>3</v>
      </c>
      <c r="B159" s="20" t="s">
        <v>80</v>
      </c>
    </row>
    <row r="161" spans="1:7" x14ac:dyDescent="0.25">
      <c r="B161" s="20" t="s">
        <v>139</v>
      </c>
    </row>
    <row r="162" spans="1:7" x14ac:dyDescent="0.25">
      <c r="B162" s="20" t="s">
        <v>138</v>
      </c>
      <c r="C162" s="10" t="s">
        <v>2</v>
      </c>
      <c r="D162" s="29">
        <v>189</v>
      </c>
      <c r="E162" s="33">
        <v>0</v>
      </c>
      <c r="F162" s="29">
        <f t="shared" si="3"/>
        <v>0</v>
      </c>
    </row>
    <row r="163" spans="1:7" s="37" customFormat="1" x14ac:dyDescent="0.25">
      <c r="A163" s="8"/>
      <c r="B163" s="22"/>
      <c r="C163" s="49"/>
      <c r="D163" s="56"/>
      <c r="E163" s="56"/>
      <c r="F163" s="29"/>
    </row>
    <row r="164" spans="1:7" x14ac:dyDescent="0.25">
      <c r="A164" s="8">
        <v>4</v>
      </c>
      <c r="B164" s="20" t="s">
        <v>74</v>
      </c>
    </row>
    <row r="165" spans="1:7" x14ac:dyDescent="0.25">
      <c r="B165" s="20" t="s">
        <v>110</v>
      </c>
      <c r="C165" s="10" t="s">
        <v>1</v>
      </c>
      <c r="D165" s="29">
        <v>70</v>
      </c>
      <c r="E165" s="33">
        <v>0</v>
      </c>
      <c r="F165" s="29">
        <f t="shared" si="3"/>
        <v>0</v>
      </c>
    </row>
    <row r="166" spans="1:7" s="37" customFormat="1" x14ac:dyDescent="0.25">
      <c r="A166" s="9"/>
      <c r="B166" s="22"/>
      <c r="C166" s="49"/>
      <c r="D166" s="56"/>
      <c r="E166" s="56"/>
      <c r="F166" s="29"/>
    </row>
    <row r="167" spans="1:7" x14ac:dyDescent="0.25">
      <c r="B167" s="20" t="s">
        <v>103</v>
      </c>
    </row>
    <row r="169" spans="1:7" x14ac:dyDescent="0.25">
      <c r="A169" s="8">
        <v>5</v>
      </c>
      <c r="B169" s="23" t="s">
        <v>19</v>
      </c>
      <c r="C169" s="50"/>
    </row>
    <row r="170" spans="1:7" x14ac:dyDescent="0.25">
      <c r="A170" s="8"/>
      <c r="B170" s="23" t="s">
        <v>20</v>
      </c>
      <c r="C170" s="50"/>
      <c r="G170" s="5"/>
    </row>
    <row r="171" spans="1:7" ht="18.75" customHeight="1" x14ac:dyDescent="0.25">
      <c r="B171" s="23" t="s">
        <v>60</v>
      </c>
      <c r="C171" s="50" t="s">
        <v>0</v>
      </c>
      <c r="D171" s="29">
        <v>3</v>
      </c>
      <c r="E171" s="33">
        <v>0</v>
      </c>
      <c r="F171" s="29">
        <f t="shared" si="3"/>
        <v>0</v>
      </c>
    </row>
    <row r="172" spans="1:7" x14ac:dyDescent="0.25">
      <c r="B172" s="44"/>
    </row>
    <row r="173" spans="1:7" x14ac:dyDescent="0.25">
      <c r="A173" s="17"/>
      <c r="B173" s="40" t="s">
        <v>38</v>
      </c>
      <c r="C173" s="19" t="s">
        <v>17</v>
      </c>
      <c r="D173" s="65"/>
      <c r="E173" s="65"/>
      <c r="F173" s="65">
        <f>SUM(F153:F172)</f>
        <v>0</v>
      </c>
    </row>
    <row r="175" spans="1:7" x14ac:dyDescent="0.25">
      <c r="A175" s="15"/>
      <c r="B175" s="42" t="s">
        <v>72</v>
      </c>
      <c r="C175" s="18"/>
      <c r="D175" s="59"/>
      <c r="E175" s="59"/>
      <c r="F175" s="59"/>
    </row>
    <row r="176" spans="1:7" ht="15.75" thickBot="1" x14ac:dyDescent="0.3"/>
    <row r="177" spans="1:6" ht="15.75" thickBot="1" x14ac:dyDescent="0.3">
      <c r="A177" s="17"/>
      <c r="B177" s="45" t="s">
        <v>195</v>
      </c>
      <c r="C177" s="51" t="s">
        <v>17</v>
      </c>
      <c r="D177" s="66"/>
      <c r="E177" s="66"/>
      <c r="F177" s="71">
        <f>F173+F145+F108+F36</f>
        <v>450</v>
      </c>
    </row>
    <row r="180" spans="1:6" x14ac:dyDescent="0.25">
      <c r="B180" s="46"/>
    </row>
  </sheetData>
  <sheetProtection sheet="1" objects="1" scenarios="1" selectLockedCells="1"/>
  <pageMargins left="0.984375" right="0.78750000000000009" top="0.984375" bottom="0.78750000000000009" header="0" footer="0"/>
  <pageSetup paperSize="9" orientation="portrait" r:id="rId1"/>
  <headerFooter alignWithMargins="0">
    <oddHeader>&amp;C&amp;"Arial Narrow,Navadno"&amp;8VODOVODNI SISTEM ŠEMPETER
- SKLOP 4 – VODOVOD SAVINJA – AERO (faza 1.)&amp;R&amp;"Arial Narrow,Navadno"&amp;8Št.projekta:  20/2022</oddHeader>
    <oddFooter>&amp;C&amp;P</oddFooter>
  </headerFooter>
  <rowBreaks count="3" manualBreakCount="3">
    <brk id="37" max="5" man="1"/>
    <brk id="78" max="5" man="1"/>
    <brk id="16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2BE74-711C-46A3-800E-4DC442855A6A}">
  <sheetPr codeName="List5"/>
  <dimension ref="A1:G89"/>
  <sheetViews>
    <sheetView view="pageBreakPreview" zoomScaleNormal="100" zoomScaleSheetLayoutView="100" workbookViewId="0">
      <selection activeCell="E5" sqref="E5"/>
    </sheetView>
  </sheetViews>
  <sheetFormatPr defaultColWidth="9.77734375" defaultRowHeight="15" x14ac:dyDescent="0.25"/>
  <cols>
    <col min="1" max="1" width="3.88671875" style="16" customWidth="1"/>
    <col min="2" max="2" width="31.6640625" style="20" customWidth="1"/>
    <col min="3" max="3" width="4.44140625" style="10" customWidth="1"/>
    <col min="4" max="4" width="6.6640625" style="29" customWidth="1"/>
    <col min="5" max="6" width="8.88671875" style="29" customWidth="1"/>
    <col min="7" max="8" width="9.77734375" style="3"/>
    <col min="9" max="9" width="12.33203125" style="3" customWidth="1"/>
    <col min="10" max="16384" width="9.77734375" style="3"/>
  </cols>
  <sheetData>
    <row r="1" spans="1:6" ht="14.25" customHeight="1" x14ac:dyDescent="0.25">
      <c r="A1" s="72" t="s">
        <v>265</v>
      </c>
      <c r="B1" s="73" t="s">
        <v>279</v>
      </c>
      <c r="C1" s="74" t="s">
        <v>266</v>
      </c>
      <c r="D1" s="75" t="s">
        <v>267</v>
      </c>
      <c r="E1" s="75" t="s">
        <v>268</v>
      </c>
      <c r="F1" s="76" t="s">
        <v>269</v>
      </c>
    </row>
    <row r="2" spans="1:6" ht="14.25" customHeight="1" x14ac:dyDescent="0.25">
      <c r="A2" s="8"/>
    </row>
    <row r="3" spans="1:6" ht="14.25" customHeight="1" x14ac:dyDescent="0.25">
      <c r="A3" s="6" t="s">
        <v>246</v>
      </c>
      <c r="B3" s="15" t="s">
        <v>42</v>
      </c>
      <c r="C3" s="18"/>
      <c r="D3" s="59"/>
      <c r="E3" s="59"/>
      <c r="F3" s="59"/>
    </row>
    <row r="4" spans="1:6" ht="14.25" customHeight="1" x14ac:dyDescent="0.25"/>
    <row r="5" spans="1:6" ht="14.25" customHeight="1" x14ac:dyDescent="0.25">
      <c r="A5" s="8">
        <v>1</v>
      </c>
      <c r="B5" s="20" t="s">
        <v>39</v>
      </c>
      <c r="C5" s="10" t="s">
        <v>15</v>
      </c>
      <c r="D5" s="29">
        <v>10</v>
      </c>
      <c r="E5" s="33">
        <v>0</v>
      </c>
      <c r="F5" s="29">
        <f t="shared" ref="F5:F28" si="0">ROUND((D5*E5),2)</f>
        <v>0</v>
      </c>
    </row>
    <row r="6" spans="1:6" ht="14.25" customHeight="1" x14ac:dyDescent="0.25">
      <c r="A6" s="8"/>
    </row>
    <row r="7" spans="1:6" ht="14.25" customHeight="1" x14ac:dyDescent="0.25">
      <c r="A7" s="8">
        <v>2</v>
      </c>
      <c r="B7" s="20" t="s">
        <v>16</v>
      </c>
      <c r="C7" s="10" t="s">
        <v>15</v>
      </c>
      <c r="D7" s="29">
        <v>10</v>
      </c>
      <c r="E7" s="33">
        <v>0</v>
      </c>
      <c r="F7" s="29">
        <f t="shared" si="0"/>
        <v>0</v>
      </c>
    </row>
    <row r="8" spans="1:6" ht="14.25" customHeight="1" x14ac:dyDescent="0.25">
      <c r="A8" s="8"/>
    </row>
    <row r="9" spans="1:6" ht="45" x14ac:dyDescent="0.25">
      <c r="A9" s="8">
        <v>3</v>
      </c>
      <c r="B9" s="22" t="s">
        <v>270</v>
      </c>
      <c r="C9" s="10" t="s">
        <v>8</v>
      </c>
      <c r="D9" s="29">
        <v>1</v>
      </c>
      <c r="E9" s="29">
        <v>1000</v>
      </c>
      <c r="F9" s="29">
        <f t="shared" si="0"/>
        <v>1000</v>
      </c>
    </row>
    <row r="10" spans="1:6" ht="14.25" customHeight="1" x14ac:dyDescent="0.25">
      <c r="A10" s="8"/>
    </row>
    <row r="11" spans="1:6" ht="75" x14ac:dyDescent="0.25">
      <c r="A11" s="8">
        <v>4</v>
      </c>
      <c r="B11" s="22" t="s">
        <v>271</v>
      </c>
      <c r="C11" s="10" t="s">
        <v>8</v>
      </c>
      <c r="D11" s="29">
        <v>1</v>
      </c>
      <c r="E11" s="29">
        <v>450</v>
      </c>
      <c r="F11" s="29">
        <f t="shared" si="0"/>
        <v>450</v>
      </c>
    </row>
    <row r="12" spans="1:6" ht="14.25" customHeight="1" x14ac:dyDescent="0.25">
      <c r="A12" s="8"/>
    </row>
    <row r="13" spans="1:6" ht="75" x14ac:dyDescent="0.25">
      <c r="A13" s="8">
        <v>5</v>
      </c>
      <c r="B13" s="22" t="s">
        <v>272</v>
      </c>
      <c r="C13" s="10" t="s">
        <v>1</v>
      </c>
      <c r="D13" s="29">
        <v>1558</v>
      </c>
      <c r="E13" s="33">
        <v>0</v>
      </c>
      <c r="F13" s="29">
        <f t="shared" si="0"/>
        <v>0</v>
      </c>
    </row>
    <row r="14" spans="1:6" ht="14.25" customHeight="1" x14ac:dyDescent="0.25"/>
    <row r="15" spans="1:6" ht="165" x14ac:dyDescent="0.25">
      <c r="A15" s="8">
        <v>6</v>
      </c>
      <c r="B15" s="22" t="s">
        <v>273</v>
      </c>
      <c r="C15" s="10" t="s">
        <v>1</v>
      </c>
      <c r="D15" s="29">
        <v>1558</v>
      </c>
      <c r="E15" s="33">
        <v>0</v>
      </c>
      <c r="F15" s="29">
        <f t="shared" si="0"/>
        <v>0</v>
      </c>
    </row>
    <row r="16" spans="1:6" ht="14.25" customHeight="1" x14ac:dyDescent="0.25">
      <c r="A16" s="8"/>
    </row>
    <row r="17" spans="1:7" ht="135" x14ac:dyDescent="0.25">
      <c r="A17" s="8">
        <v>7</v>
      </c>
      <c r="B17" s="22" t="s">
        <v>274</v>
      </c>
      <c r="C17" s="10" t="s">
        <v>8</v>
      </c>
      <c r="D17" s="29">
        <v>1</v>
      </c>
      <c r="E17" s="33">
        <v>0</v>
      </c>
      <c r="F17" s="29">
        <f t="shared" si="0"/>
        <v>0</v>
      </c>
    </row>
    <row r="18" spans="1:7" ht="14.25" customHeight="1" x14ac:dyDescent="0.25">
      <c r="A18" s="8"/>
    </row>
    <row r="19" spans="1:7" ht="14.25" customHeight="1" x14ac:dyDescent="0.25">
      <c r="A19" s="8">
        <v>8</v>
      </c>
      <c r="B19" s="20" t="s">
        <v>14</v>
      </c>
      <c r="C19" s="10" t="s">
        <v>15</v>
      </c>
      <c r="D19" s="29">
        <v>86</v>
      </c>
      <c r="E19" s="33">
        <v>0</v>
      </c>
      <c r="F19" s="29">
        <f t="shared" si="0"/>
        <v>0</v>
      </c>
    </row>
    <row r="20" spans="1:7" ht="14.25" customHeight="1" x14ac:dyDescent="0.25">
      <c r="A20" s="8"/>
    </row>
    <row r="21" spans="1:7" ht="14.25" customHeight="1" x14ac:dyDescent="0.25">
      <c r="A21" s="8">
        <v>9</v>
      </c>
      <c r="B21" s="20" t="s">
        <v>40</v>
      </c>
    </row>
    <row r="22" spans="1:7" ht="14.25" customHeight="1" x14ac:dyDescent="0.25">
      <c r="B22" s="20" t="s">
        <v>41</v>
      </c>
      <c r="C22" s="10" t="s">
        <v>1</v>
      </c>
      <c r="D22" s="29">
        <f>D15</f>
        <v>1558</v>
      </c>
      <c r="E22" s="33">
        <v>0</v>
      </c>
      <c r="F22" s="29">
        <f t="shared" si="0"/>
        <v>0</v>
      </c>
    </row>
    <row r="23" spans="1:7" ht="14.25" customHeight="1" x14ac:dyDescent="0.25"/>
    <row r="24" spans="1:7" ht="120" x14ac:dyDescent="0.25">
      <c r="A24" s="8">
        <v>10</v>
      </c>
      <c r="B24" s="12" t="s">
        <v>275</v>
      </c>
      <c r="C24" s="10" t="s">
        <v>1</v>
      </c>
      <c r="D24" s="29">
        <f>D15</f>
        <v>1558</v>
      </c>
      <c r="E24" s="33">
        <v>0</v>
      </c>
      <c r="F24" s="29">
        <f t="shared" si="0"/>
        <v>0</v>
      </c>
    </row>
    <row r="25" spans="1:7" ht="14.25" customHeight="1" x14ac:dyDescent="0.25">
      <c r="A25" s="8"/>
    </row>
    <row r="26" spans="1:7" ht="14.25" customHeight="1" x14ac:dyDescent="0.25">
      <c r="A26" s="8">
        <v>11</v>
      </c>
      <c r="B26" s="20" t="s">
        <v>141</v>
      </c>
    </row>
    <row r="27" spans="1:7" ht="14.25" customHeight="1" x14ac:dyDescent="0.25">
      <c r="B27" s="77" t="s">
        <v>276</v>
      </c>
    </row>
    <row r="28" spans="1:7" ht="14.25" customHeight="1" x14ac:dyDescent="0.25">
      <c r="B28" s="77" t="s">
        <v>9</v>
      </c>
      <c r="C28" s="10" t="s">
        <v>8</v>
      </c>
      <c r="D28" s="29">
        <v>1</v>
      </c>
      <c r="E28" s="33">
        <v>0</v>
      </c>
      <c r="F28" s="29">
        <f t="shared" si="0"/>
        <v>0</v>
      </c>
    </row>
    <row r="29" spans="1:7" ht="14.25" customHeight="1" x14ac:dyDescent="0.25">
      <c r="B29" s="77"/>
    </row>
    <row r="30" spans="1:7" ht="14.25" customHeight="1" x14ac:dyDescent="0.25">
      <c r="A30" s="17" t="s">
        <v>277</v>
      </c>
      <c r="B30" s="40" t="s">
        <v>43</v>
      </c>
      <c r="C30" s="19" t="s">
        <v>17</v>
      </c>
      <c r="D30" s="65"/>
      <c r="E30" s="65"/>
      <c r="F30" s="65">
        <f>SUM(F5:F29)</f>
        <v>1450</v>
      </c>
    </row>
    <row r="32" spans="1:7" ht="14.25" customHeight="1" x14ac:dyDescent="0.25">
      <c r="G32" s="5"/>
    </row>
    <row r="33" spans="7:7" ht="14.25" customHeight="1" x14ac:dyDescent="0.25">
      <c r="G33" s="5"/>
    </row>
    <row r="34" spans="7:7" ht="14.25" customHeight="1" x14ac:dyDescent="0.25">
      <c r="G34" s="5"/>
    </row>
    <row r="35" spans="7:7" ht="14.25" customHeight="1" x14ac:dyDescent="0.25">
      <c r="G35" s="5"/>
    </row>
    <row r="77" spans="7:7" ht="14.25" customHeight="1" x14ac:dyDescent="0.25">
      <c r="G77" s="5"/>
    </row>
    <row r="82" spans="7:7" ht="14.25" customHeight="1" x14ac:dyDescent="0.25">
      <c r="G82" s="5"/>
    </row>
    <row r="83" spans="7:7" ht="14.25" customHeight="1" x14ac:dyDescent="0.25">
      <c r="G83" s="5"/>
    </row>
    <row r="84" spans="7:7" ht="14.25" customHeight="1" x14ac:dyDescent="0.25">
      <c r="G84" s="5"/>
    </row>
    <row r="85" spans="7:7" ht="14.25" customHeight="1" x14ac:dyDescent="0.25">
      <c r="G85" s="5"/>
    </row>
    <row r="86" spans="7:7" ht="14.25" customHeight="1" x14ac:dyDescent="0.25">
      <c r="G86" s="5"/>
    </row>
    <row r="87" spans="7:7" ht="14.25" customHeight="1" x14ac:dyDescent="0.25">
      <c r="G87" s="5"/>
    </row>
    <row r="88" spans="7:7" ht="14.25" customHeight="1" x14ac:dyDescent="0.25">
      <c r="G88" s="5"/>
    </row>
    <row r="89" spans="7:7" ht="14.25" customHeight="1" x14ac:dyDescent="0.25">
      <c r="G89" s="5"/>
    </row>
  </sheetData>
  <sheetProtection sheet="1" selectLockedCells="1"/>
  <pageMargins left="0.984375" right="0.78750000000000009" top="0.984375" bottom="0.78750000000000009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8</vt:i4>
      </vt:variant>
    </vt:vector>
  </HeadingPairs>
  <TitlesOfParts>
    <vt:vector size="13" baseType="lpstr">
      <vt:lpstr>Rekapitulacija</vt:lpstr>
      <vt:lpstr>Pripravljalna dela</vt:lpstr>
      <vt:lpstr>VOD 1</vt:lpstr>
      <vt:lpstr>VOD 2</vt:lpstr>
      <vt:lpstr>Zaključna dela</vt:lpstr>
      <vt:lpstr>'Pripravljalna dela'!Področje_tiskanja</vt:lpstr>
      <vt:lpstr>Rekapitulacija!Področje_tiskanja</vt:lpstr>
      <vt:lpstr>'VOD 1'!Področje_tiskanja</vt:lpstr>
      <vt:lpstr>'VOD 2'!Področje_tiskanja</vt:lpstr>
      <vt:lpstr>'Zaključna dela'!Področje_tiskanja</vt:lpstr>
      <vt:lpstr>'Pripravljalna dela'!Tiskanje_naslovov</vt:lpstr>
      <vt:lpstr>'VOD 1'!Tiskanje_naslovov</vt:lpstr>
      <vt:lpstr>'VOD 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Kanalizacija</dc:title>
  <dc:subject>Proj.štev. 07/95</dc:subject>
  <dc:creator>SAVINJAPROJEKT giz</dc:creator>
  <cp:lastModifiedBy>Jernej Muhič</cp:lastModifiedBy>
  <cp:lastPrinted>2023-08-22T09:41:56Z</cp:lastPrinted>
  <dcterms:created xsi:type="dcterms:W3CDTF">1998-08-04T20:12:17Z</dcterms:created>
  <dcterms:modified xsi:type="dcterms:W3CDTF">2025-03-20T13:44:03Z</dcterms:modified>
</cp:coreProperties>
</file>